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\за 2023 год\от Ухоботовой\"/>
    </mc:Choice>
  </mc:AlternateContent>
  <bookViews>
    <workbookView xWindow="240" yWindow="120" windowWidth="18060" windowHeight="7050" activeTab="3"/>
  </bookViews>
  <sheets>
    <sheet name="ТПОМС п1-5,7,8,12-16,23,26,27" sheetId="1" r:id="rId1"/>
    <sheet name="ТФОМС 9-11,18-22" sheetId="2" r:id="rId2"/>
    <sheet name="МЗПО 9-11,18-22" sheetId="3" r:id="rId3"/>
    <sheet name="ПР4 Показатель Исп объемов АПП" sheetId="4" r:id="rId4"/>
  </sheets>
  <calcPr calcId="152511"/>
</workbook>
</file>

<file path=xl/calcChain.xml><?xml version="1.0" encoding="utf-8"?>
<calcChain xmlns="http://schemas.openxmlformats.org/spreadsheetml/2006/main">
  <c r="D34" i="4" l="1"/>
  <c r="E34" i="4"/>
  <c r="F34" i="4"/>
  <c r="G34" i="4"/>
  <c r="H34" i="4"/>
  <c r="C34" i="4"/>
  <c r="D34" i="1" l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C34" i="1"/>
</calcChain>
</file>

<file path=xl/sharedStrings.xml><?xml version="1.0" encoding="utf-8"?>
<sst xmlns="http://schemas.openxmlformats.org/spreadsheetml/2006/main" count="599" uniqueCount="235">
  <si>
    <t>№пп</t>
  </si>
  <si>
    <t>Наименование медицинских организаций</t>
  </si>
  <si>
    <r>
      <rPr>
        <b/>
        <sz val="10"/>
        <color rgb="FF000000"/>
        <rFont val="Arial"/>
        <family val="2"/>
        <charset val="204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  <family val="2"/>
        <charset val="204"/>
      </rPr>
      <t xml:space="preserve">за </t>
    </r>
    <r>
      <rPr>
        <b/>
        <sz val="10"/>
        <color rgb="FF000000"/>
        <rFont val="Arial"/>
        <family val="2"/>
        <charset val="204"/>
      </rPr>
      <t>01.01.2023 - 31.12.2023</t>
    </r>
  </si>
  <si>
    <r>
      <rPr>
        <sz val="10"/>
        <color rgb="FF000000"/>
        <rFont val="Arial"/>
        <family val="2"/>
        <charset val="204"/>
      </rPr>
      <t>1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врачебных посещений с профилактической целью за период, от общего числа посещений за период (включая посещения на дому).</t>
    </r>
  </si>
  <si>
    <r>
      <rPr>
        <sz val="10"/>
        <color rgb="FF000000"/>
        <rFont val="Arial"/>
        <family val="2"/>
        <charset val="204"/>
      </rPr>
      <t>2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  </r>
  </si>
  <si>
    <r>
      <rPr>
        <sz val="10"/>
        <color rgb="FF000000"/>
        <rFont val="Arial"/>
        <family val="2"/>
        <charset val="204"/>
      </rPr>
      <t>3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  </r>
  </si>
  <si>
    <r>
      <rPr>
        <sz val="10"/>
        <color rgb="FF000000"/>
        <rFont val="Arial"/>
        <family val="2"/>
        <charset val="204"/>
      </rPr>
      <t>4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  </r>
  </si>
  <si>
    <r>
      <rPr>
        <sz val="10"/>
        <color rgb="FF000000"/>
        <rFont val="Arial"/>
        <family val="2"/>
        <charset val="204"/>
      </rPr>
      <t>5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  </r>
  </si>
  <si>
    <r>
      <rPr>
        <sz val="10"/>
        <color rgb="FF000000"/>
        <rFont val="Arial"/>
        <family val="2"/>
        <charset val="204"/>
      </rPr>
      <t>7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</si>
  <si>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  <family val="2"/>
        <charset val="204"/>
      </rPr>
      <t>8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</si>
  <si>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  <family val="2"/>
        <charset val="204"/>
      </rPr>
      <t>12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  </r>
  </si>
  <si>
    <r>
      <rPr>
        <sz val="10"/>
        <color rgb="FF000000"/>
        <rFont val="Arial"/>
        <family val="2"/>
        <charset val="204"/>
      </rPr>
      <t>13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  </r>
  </si>
  <si>
    <r>
      <rPr>
        <sz val="10"/>
        <color rgb="FF000000"/>
        <rFont val="Arial"/>
        <family val="2"/>
        <charset val="204"/>
      </rPr>
      <t>14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  </r>
  </si>
  <si>
    <r>
      <rPr>
        <sz val="10"/>
        <color rgb="FF000000"/>
        <rFont val="Arial"/>
        <family val="2"/>
        <charset val="204"/>
      </rPr>
      <t>15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 xml:space="preserve">Смертность прикрепленного населения в возрасте от 30 до 69 лет за период. </t>
    </r>
  </si>
  <si>
    <r>
      <rPr>
        <sz val="10"/>
        <color rgb="FF000000"/>
        <rFont val="Arial"/>
        <family val="2"/>
        <charset val="204"/>
      </rPr>
      <t>16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Число умерших за период, находящихся под диспансерным наблюдением, от общего числа взрослых пациентов, находящихся под диспансерным наблюдением</t>
    </r>
  </si>
  <si>
    <r>
      <rPr>
        <sz val="10"/>
        <color rgb="FF000000"/>
        <rFont val="Arial"/>
        <family val="2"/>
        <charset val="204"/>
      </rPr>
      <t>23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Смертность детей в возрасте 0-17 лет за период</t>
    </r>
  </si>
  <si>
    <r>
      <rPr>
        <sz val="10"/>
        <color rgb="FF000000"/>
        <rFont val="Arial"/>
        <family val="2"/>
        <charset val="204"/>
      </rPr>
      <t>26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  </r>
  </si>
  <si>
    <r>
      <rPr>
        <sz val="10"/>
        <color rgb="FF000000"/>
        <rFont val="Arial"/>
        <family val="2"/>
        <charset val="204"/>
      </rPr>
      <t>27</t>
    </r>
    <r>
      <rPr>
        <sz val="10"/>
        <color rgb="FF000000"/>
        <rFont val="Arial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  </r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</si>
  <si>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</si>
  <si>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</si>
  <si>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</si>
  <si>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</si>
  <si>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</si>
  <si>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</si>
  <si>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</si>
  <si>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</si>
  <si>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</si>
  <si>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</si>
  <si>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</si>
  <si>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</si>
  <si>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</si>
  <si>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</si>
  <si>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</si>
  <si>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</si>
  <si>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</si>
  <si>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</si>
  <si>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</si>
  <si>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</si>
  <si>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</si>
  <si>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</si>
  <si>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</si>
  <si>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</si>
  <si>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</si>
  <si>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</si>
  <si>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</si>
  <si>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</si>
  <si>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</si>
  <si>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</si>
  <si>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</si>
  <si>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</si>
  <si>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</si>
  <si>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</si>
  <si>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</si>
  <si>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</si>
  <si>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</si>
  <si>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</si>
  <si>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</si>
  <si>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</si>
  <si>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</si>
  <si>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</si>
  <si>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</si>
  <si>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</si>
  <si>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</si>
  <si>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</si>
  <si>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</si>
  <si>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</si>
  <si>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</si>
  <si>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</si>
  <si>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</si>
  <si>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</si>
  <si>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</si>
  <si>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умерших в возрасте от 30 до 69 лет из числа прикрепленного населения за период (D 30-69),                 в чел.</t>
  </si>
  <si>
    <t>Численность прикрепленного населения в возрасте от 30 до 69 лет за период (Nas 30-69)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</si>
  <si>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</si>
  <si>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</si>
  <si>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       Dth 30-69 =                             (D 30-69)/                                   (Nas 30-69)?1000 </t>
  </si>
  <si>
    <t>Среднее значение коэффициента смертности за 2019, 2020, 2021 годы 
(на 1000 прикрепленного населения в возрасте от 30 до 69 лет)                               (гр 96=                       (гр.89+гр92+гр95) /3)</t>
  </si>
  <si>
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30-69)?1000 </t>
  </si>
  <si>
    <t>Уменьшение показателя смертности относительно среднего значения коэффициента смертности за 2019, 2020, 2021 годы  (гр100=гр99/ гр96х100-100), в%</t>
  </si>
  <si>
    <t xml:space="preserve">Увеличение показателя смертности или
уменьшение &lt; 2% - 0 баллов; Уменьшение от 2 до 5% - 1 балл; Уменьшение от 5 до 10% - 2 балла;
Уменьшение ? 10 % - 3 балла
</t>
  </si>
  <si>
    <t>Число умерших за период, находящихся под диспансерным наблюдением (D)</t>
  </si>
  <si>
    <t>Общее число взрослых пациентов, находящихся под диспансерным наблюдением за период (DN)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</si>
  <si>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                              (L =D/DN?100),                                                                     на 100 пациентов</t>
  </si>
  <si>
    <t>Среднее значение числа умерших за 2019, 2020, 2021 годы (гр 111=                       (гр.104+гр107
+гр110) /3),
на 100 пациентов</t>
  </si>
  <si>
    <t>Уменьшение показателя  "число умерших за период" относительно  среднего значения числа умерших за 2019, 2020, 2021 годы (гр115=гр114/
гр111х100-100), в%</t>
  </si>
  <si>
    <t xml:space="preserve">Уменьшение &lt; 5 %
- 0 баллов; Уменьшение ? 5 %
- 1,5 балла; Уменьшение
? 10 % - 3 балла
</t>
  </si>
  <si>
    <t>Число умерших детей в возрасте 0-17 лет включительно среди прикрепленного населения за период                              (D 0-17)</t>
  </si>
  <si>
    <t>Численность прикрепленного населения детей в возрасте 0-17 лет включительно за период (Nas 0-17)</t>
  </si>
  <si>
    <t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0-17)?100000), в коэффицентах</t>
  </si>
  <si>
    <t>Среднее значение коэффициента смертности за 2019, 2020, 2021 годы 
(на 100 000 прикрепленного детского населения)                               (гр 126=(гр119
+гр122+гр125) /3)</t>
  </si>
  <si>
    <t>Уменьшение показателя смертности относительно среднего значения коэффициента смертности за 2019, 2020, 2021 годы 
(на 100 000 прикрепленного детского населения)  (гр130=гр129/            гр126х100-100), в %</t>
  </si>
  <si>
    <t xml:space="preserve">Увеличение показателя смертности или уменьшение &lt; 2%
- 0 баллов; Уменьшение от 2
до 5% - 1 балл; Уменьшение от 5 до 10% - 2 балла;
Уменьшение ? 10 % - 3 балла
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</si>
  <si>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</si>
  <si>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</si>
  <si>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</si>
  <si>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</si>
  <si>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</si>
  <si>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</si>
  <si>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</si>
  <si>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</si>
  <si>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</si>
  <si>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</si>
  <si>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</si>
  <si>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</si>
  <si>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</si>
  <si>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</si>
  <si>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</si>
  <si>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</si>
  <si>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</si>
  <si>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</si>
  <si>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</si>
  <si>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</si>
  <si>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</si>
  <si>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</si>
  <si>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</si>
  <si>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</si>
  <si>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</si>
  <si>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</si>
  <si>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</si>
  <si>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</si>
  <si>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</si>
  <si>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</si>
  <si>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</si>
  <si>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</si>
  <si>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</si>
  <si>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</si>
  <si>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</si>
  <si>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</si>
  <si>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</si>
  <si>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</si>
  <si>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</si>
  <si>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</si>
  <si>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</si>
  <si>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</si>
  <si>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D 30-69</t>
  </si>
  <si>
    <t>Nas 30-69</t>
  </si>
  <si>
    <t>Dth 30-69</t>
  </si>
  <si>
    <t>Dth 30-69 avg</t>
  </si>
  <si>
    <t>D</t>
  </si>
  <si>
    <t>DN</t>
  </si>
  <si>
    <t>L</t>
  </si>
  <si>
    <t>L avg</t>
  </si>
  <si>
    <t>D 0-17</t>
  </si>
  <si>
    <t>Nas 0-17</t>
  </si>
  <si>
    <t>Dth 0-17</t>
  </si>
  <si>
    <t>Dth 0-17 avg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</si>
  <si>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</si>
  <si>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</si>
  <si>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</si>
  <si>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</si>
  <si>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</si>
  <si>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</si>
  <si>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</si>
  <si>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</si>
  <si>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</si>
  <si>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</si>
  <si>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</si>
  <si>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</si>
  <si>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</si>
  <si>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</si>
  <si>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</si>
  <si>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</si>
  <si>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</si>
  <si>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</si>
  <si>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</si>
  <si>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</si>
  <si>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</si>
  <si>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</si>
  <si>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</si>
  <si>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</si>
  <si>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</si>
  <si>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</si>
  <si>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</si>
  <si>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</si>
  <si>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</si>
  <si>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</si>
  <si>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</si>
  <si>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ФГБУЗ МСЧ № 59  ФМБА РОССИИ</t>
  </si>
  <si>
    <t>ВОЙСКОВАЯ ЧАСТЬ 45108</t>
  </si>
  <si>
    <t>ФГБОУ ВО "ПЕНЗЕНСКИЙ ГОСУДАРСТВЕННЫЙ УНИВЕРСИТЕТ"</t>
  </si>
  <si>
    <t>ЧУЗ "КБ "РЖД-МЕДИЦИНА" Г.ПЕНЗА"</t>
  </si>
  <si>
    <r>
      <rPr>
        <b/>
        <sz val="10"/>
        <color rgb="FF000000"/>
        <rFont val="Arial"/>
        <family val="2"/>
        <charset val="204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  <family val="2"/>
        <charset val="204"/>
      </rPr>
      <t>2023</t>
    </r>
    <r>
      <rPr>
        <b/>
        <sz val="10"/>
        <color rgb="FF000000"/>
        <rFont val="Arial"/>
        <family val="2"/>
        <charset val="204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  <family val="2"/>
        <charset val="204"/>
      </rPr>
      <t xml:space="preserve">за </t>
    </r>
    <r>
      <rPr>
        <b/>
        <sz val="10"/>
        <color rgb="FF000000"/>
        <rFont val="Segoe UI"/>
        <family val="2"/>
        <charset val="204"/>
      </rPr>
      <t>01.01.2023 - 31.12.2023</t>
    </r>
  </si>
  <si>
    <r>
      <rPr>
        <sz val="10"/>
        <color rgb="FF000000"/>
        <rFont val="Segoe UI"/>
        <family val="2"/>
        <charset val="204"/>
      </rPr>
      <t>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9</t>
    </r>
  </si>
  <si>
    <r>
      <rPr>
        <sz val="10"/>
        <color rgb="FF000000"/>
        <rFont val="Segoe UI"/>
        <family val="2"/>
        <charset val="204"/>
      </rPr>
      <t>10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10</t>
    </r>
  </si>
  <si>
    <r>
      <rPr>
        <sz val="10"/>
        <color rgb="FF000000"/>
        <rFont val="Segoe UI"/>
        <family val="2"/>
        <charset val="204"/>
      </rPr>
      <t>11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11</t>
    </r>
  </si>
  <si>
    <r>
      <rPr>
        <sz val="10"/>
        <color rgb="FF000000"/>
        <rFont val="Segoe UI"/>
        <family val="2"/>
        <charset val="204"/>
      </rPr>
      <t>16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18</t>
    </r>
  </si>
  <si>
    <r>
      <rPr>
        <sz val="10"/>
        <color rgb="FF000000"/>
        <rFont val="Segoe UI"/>
        <family val="2"/>
        <charset val="204"/>
      </rPr>
      <t>17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19</t>
    </r>
  </si>
  <si>
    <r>
      <rPr>
        <sz val="10"/>
        <color rgb="FF000000"/>
        <rFont val="Segoe UI"/>
        <family val="2"/>
        <charset val="204"/>
      </rPr>
      <t>18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20</t>
    </r>
  </si>
  <si>
    <r>
      <rPr>
        <sz val="10"/>
        <color rgb="FF000000"/>
        <rFont val="Segoe UI"/>
        <family val="2"/>
        <charset val="204"/>
      </rPr>
      <t>19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21</t>
    </r>
  </si>
  <si>
    <r>
      <rPr>
        <sz val="10"/>
        <color rgb="FF000000"/>
        <rFont val="Segoe UI"/>
        <family val="2"/>
        <charset val="204"/>
      </rPr>
      <t>20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22</t>
    </r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</si>
  <si>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</si>
  <si>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</si>
  <si>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</si>
  <si>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</si>
  <si>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</si>
  <si>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</si>
  <si>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</si>
  <si>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</si>
  <si>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</si>
  <si>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</si>
  <si>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</si>
  <si>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</si>
  <si>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</si>
  <si>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</si>
  <si>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</si>
  <si>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</si>
  <si>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r>
      <rPr>
        <b/>
        <sz val="10"/>
        <color rgb="FF000000"/>
        <rFont val="Segoe UI"/>
        <family val="2"/>
        <charset val="204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  <family val="2"/>
        <charset val="204"/>
      </rPr>
      <t>2023</t>
    </r>
    <r>
      <rPr>
        <b/>
        <sz val="10"/>
        <color rgb="FF000000"/>
        <rFont val="Segoe UI"/>
        <family val="2"/>
        <charset val="204"/>
      </rPr>
      <t xml:space="preserve">  по пунктам 9, 10, 11, 18, 19, 20, 21, 22, установленным в приложении Тарифному соглашени
</t>
    </r>
    <r>
      <rPr>
        <b/>
        <sz val="10"/>
        <color rgb="FF000000"/>
        <rFont val="Segoe UI"/>
        <family val="2"/>
        <charset val="204"/>
      </rPr>
      <t xml:space="preserve">за </t>
    </r>
    <r>
      <rPr>
        <b/>
        <sz val="10"/>
        <color rgb="FF000000"/>
        <rFont val="Segoe UI"/>
        <family val="2"/>
        <charset val="204"/>
      </rPr>
      <t>01.01.2023 - 31.12.2023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</si>
  <si>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</si>
  <si>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</si>
  <si>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</si>
  <si>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</si>
  <si>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</si>
  <si>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</si>
  <si>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</si>
  <si>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</si>
  <si>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</si>
  <si>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</si>
  <si>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</si>
  <si>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</si>
  <si>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</si>
  <si>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</si>
  <si>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</si>
  <si>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</si>
  <si>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r>
      <rPr>
        <b/>
        <sz val="10"/>
        <color rgb="FF000000"/>
        <rFont val="Arial"/>
        <family val="2"/>
        <charset val="204"/>
      </rP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
</t>
    </r>
    <r>
      <rPr>
        <b/>
        <sz val="10"/>
        <color rgb="FF000000"/>
        <rFont val="Segoe UI"/>
        <family val="2"/>
        <charset val="204"/>
      </rPr>
      <t xml:space="preserve">за </t>
    </r>
    <r>
      <rPr>
        <b/>
        <sz val="10"/>
        <color rgb="FF000000"/>
        <rFont val="Segoe UI"/>
        <family val="2"/>
        <charset val="204"/>
      </rPr>
      <t>01.01.2023 - 31.12.2023</t>
    </r>
  </si>
  <si>
    <t>Фактические показатели за декабрь</t>
  </si>
  <si>
    <t>Фактические показатели за период с января</t>
  </si>
  <si>
    <t>Фактические показатели за весь период</t>
  </si>
  <si>
    <t>с профилактической и иными целями</t>
  </si>
  <si>
    <t>в связи с заболеванием</t>
  </si>
  <si>
    <t>fact_quart_prof1</t>
  </si>
  <si>
    <t>fact_quart_zab1</t>
  </si>
  <si>
    <t>fact_quart_prof2</t>
  </si>
  <si>
    <t>fact_quart_zab2</t>
  </si>
  <si>
    <t>fact_quart_prof</t>
  </si>
  <si>
    <t>fact_quart_zab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</si>
</sst>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Segoe UI"/>
      <family val="2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2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164" fontId="2" fillId="3" borderId="1" xfId="2" applyNumberFormat="1" applyFont="1" applyFill="1" applyBorder="1" applyAlignment="1">
      <alignment horizontal="right" vertical="center" wrapText="1" readingOrder="1"/>
    </xf>
    <xf numFmtId="165" fontId="2" fillId="3" borderId="1" xfId="2" applyNumberFormat="1" applyFont="1" applyFill="1" applyBorder="1" applyAlignment="1">
      <alignment horizontal="right" vertical="center" wrapText="1" readingOrder="1"/>
    </xf>
    <xf numFmtId="43" fontId="2" fillId="3" borderId="1" xfId="2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165" fontId="2" fillId="0" borderId="1" xfId="2" applyNumberFormat="1" applyFont="1" applyFill="1" applyBorder="1" applyAlignment="1">
      <alignment horizontal="right" vertical="center" wrapText="1" readingOrder="1"/>
    </xf>
    <xf numFmtId="165" fontId="1" fillId="0" borderId="0" xfId="2" applyNumberFormat="1" applyFont="1" applyFill="1" applyBorder="1"/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4"/>
  <sheetViews>
    <sheetView showGridLines="0" topLeftCell="AO6" zoomScale="70" zoomScaleNormal="70" workbookViewId="0">
      <selection activeCell="AP34" sqref="AP3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  <col min="20" max="20" width="18.42578125" customWidth="1"/>
    <col min="21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7" width="18.28515625" customWidth="1"/>
    <col min="88" max="88" width="18.42578125" customWidth="1"/>
    <col min="89" max="90" width="18.28515625" customWidth="1"/>
    <col min="91" max="91" width="18.42578125" customWidth="1"/>
    <col min="92" max="93" width="18.28515625" customWidth="1"/>
    <col min="94" max="94" width="18.42578125" customWidth="1"/>
    <col min="95" max="96" width="18.28515625" customWidth="1"/>
    <col min="97" max="97" width="18.42578125" customWidth="1"/>
    <col min="98" max="99" width="18.28515625" customWidth="1"/>
    <col min="100" max="100" width="18.42578125" customWidth="1"/>
    <col min="101" max="102" width="18.28515625" customWidth="1"/>
    <col min="103" max="103" width="18.42578125" customWidth="1"/>
    <col min="104" max="105" width="18.28515625" customWidth="1"/>
    <col min="106" max="106" width="18.42578125" customWidth="1"/>
    <col min="107" max="109" width="18.28515625" customWidth="1"/>
    <col min="110" max="110" width="18.42578125" customWidth="1"/>
    <col min="111" max="112" width="18.28515625" customWidth="1"/>
    <col min="113" max="113" width="18.42578125" customWidth="1"/>
    <col min="114" max="115" width="18.28515625" customWidth="1"/>
    <col min="116" max="116" width="18.42578125" customWidth="1"/>
    <col min="117" max="118" width="18.28515625" customWidth="1"/>
    <col min="119" max="119" width="18.42578125" customWidth="1"/>
    <col min="120" max="121" width="18.28515625" customWidth="1"/>
    <col min="122" max="122" width="18.42578125" customWidth="1"/>
    <col min="123" max="124" width="18.28515625" customWidth="1"/>
    <col min="125" max="125" width="18.42578125" customWidth="1"/>
    <col min="126" max="127" width="18.28515625" customWidth="1"/>
    <col min="128" max="128" width="18.42578125" customWidth="1"/>
    <col min="129" max="130" width="18.28515625" customWidth="1"/>
    <col min="131" max="131" width="18.42578125" customWidth="1"/>
    <col min="132" max="133" width="18.28515625" customWidth="1"/>
    <col min="134" max="134" width="18.42578125" customWidth="1"/>
    <col min="135" max="136" width="18.28515625" customWidth="1"/>
    <col min="137" max="137" width="18.42578125" customWidth="1"/>
    <col min="138" max="140" width="18.28515625" customWidth="1"/>
    <col min="141" max="141" width="18.42578125" customWidth="1"/>
    <col min="142" max="143" width="18.28515625" customWidth="1"/>
    <col min="144" max="144" width="18.42578125" customWidth="1"/>
    <col min="145" max="147" width="18.28515625" customWidth="1"/>
    <col min="148" max="148" width="0" hidden="1" customWidth="1"/>
  </cols>
  <sheetData>
    <row r="1" spans="1:147" ht="37.5" customHeight="1" x14ac:dyDescent="0.25">
      <c r="A1" s="17" t="s">
        <v>0</v>
      </c>
      <c r="B1" s="17" t="s">
        <v>1</v>
      </c>
      <c r="C1" s="20" t="s">
        <v>2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6"/>
    </row>
    <row r="2" spans="1:147" ht="27.75" customHeight="1" x14ac:dyDescent="0.25">
      <c r="A2" s="18"/>
      <c r="B2" s="18"/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  <c r="O2" s="14" t="s">
        <v>4</v>
      </c>
      <c r="P2" s="15"/>
      <c r="Q2" s="15"/>
      <c r="R2" s="15"/>
      <c r="S2" s="15"/>
      <c r="T2" s="15"/>
      <c r="U2" s="15"/>
      <c r="V2" s="16"/>
      <c r="W2" s="14" t="s">
        <v>5</v>
      </c>
      <c r="X2" s="15"/>
      <c r="Y2" s="15"/>
      <c r="Z2" s="15"/>
      <c r="AA2" s="15"/>
      <c r="AB2" s="15"/>
      <c r="AC2" s="15"/>
      <c r="AD2" s="16"/>
      <c r="AE2" s="14" t="s">
        <v>6</v>
      </c>
      <c r="AF2" s="15"/>
      <c r="AG2" s="15"/>
      <c r="AH2" s="15"/>
      <c r="AI2" s="15"/>
      <c r="AJ2" s="15"/>
      <c r="AK2" s="15"/>
      <c r="AL2" s="16"/>
      <c r="AM2" s="14" t="s">
        <v>7</v>
      </c>
      <c r="AN2" s="15"/>
      <c r="AO2" s="15"/>
      <c r="AP2" s="15"/>
      <c r="AQ2" s="15"/>
      <c r="AR2" s="15"/>
      <c r="AS2" s="15"/>
      <c r="AT2" s="16"/>
      <c r="AU2" s="14" t="s">
        <v>8</v>
      </c>
      <c r="AV2" s="15"/>
      <c r="AW2" s="15"/>
      <c r="AX2" s="15"/>
      <c r="AY2" s="15"/>
      <c r="AZ2" s="15"/>
      <c r="BA2" s="15"/>
      <c r="BB2" s="16"/>
      <c r="BC2" s="14" t="s">
        <v>9</v>
      </c>
      <c r="BD2" s="15"/>
      <c r="BE2" s="15"/>
      <c r="BF2" s="15"/>
      <c r="BG2" s="15"/>
      <c r="BH2" s="15"/>
      <c r="BI2" s="15"/>
      <c r="BJ2" s="16"/>
      <c r="BK2" s="14" t="s">
        <v>10</v>
      </c>
      <c r="BL2" s="15"/>
      <c r="BM2" s="15"/>
      <c r="BN2" s="15"/>
      <c r="BO2" s="15"/>
      <c r="BP2" s="15"/>
      <c r="BQ2" s="15"/>
      <c r="BR2" s="16"/>
      <c r="BS2" s="14" t="s">
        <v>11</v>
      </c>
      <c r="BT2" s="15"/>
      <c r="BU2" s="15"/>
      <c r="BV2" s="15"/>
      <c r="BW2" s="15"/>
      <c r="BX2" s="15"/>
      <c r="BY2" s="15"/>
      <c r="BZ2" s="16"/>
      <c r="CA2" s="14" t="s">
        <v>12</v>
      </c>
      <c r="CB2" s="15"/>
      <c r="CC2" s="15"/>
      <c r="CD2" s="15"/>
      <c r="CE2" s="15"/>
      <c r="CF2" s="15"/>
      <c r="CG2" s="15"/>
      <c r="CH2" s="16"/>
      <c r="CI2" s="14" t="s">
        <v>13</v>
      </c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6"/>
      <c r="CX2" s="14" t="s">
        <v>14</v>
      </c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6"/>
      <c r="DM2" s="14" t="s">
        <v>15</v>
      </c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6"/>
      <c r="EB2" s="14" t="s">
        <v>16</v>
      </c>
      <c r="EC2" s="15"/>
      <c r="ED2" s="15"/>
      <c r="EE2" s="15"/>
      <c r="EF2" s="15"/>
      <c r="EG2" s="15"/>
      <c r="EH2" s="15"/>
      <c r="EI2" s="16"/>
      <c r="EJ2" s="14" t="s">
        <v>17</v>
      </c>
      <c r="EK2" s="15"/>
      <c r="EL2" s="15"/>
      <c r="EM2" s="15"/>
      <c r="EN2" s="15"/>
      <c r="EO2" s="15"/>
      <c r="EP2" s="15"/>
      <c r="EQ2" s="16"/>
    </row>
    <row r="3" spans="1:147" x14ac:dyDescent="0.25">
      <c r="A3" s="18"/>
      <c r="B3" s="18"/>
      <c r="C3" s="14">
        <v>2022</v>
      </c>
      <c r="D3" s="15"/>
      <c r="E3" s="15"/>
      <c r="F3" s="15"/>
      <c r="G3" s="16"/>
      <c r="H3" s="14">
        <v>2023</v>
      </c>
      <c r="I3" s="15"/>
      <c r="J3" s="15"/>
      <c r="K3" s="15"/>
      <c r="L3" s="16"/>
      <c r="M3" s="2"/>
      <c r="N3" s="2"/>
      <c r="O3" s="14">
        <v>2022</v>
      </c>
      <c r="P3" s="15"/>
      <c r="Q3" s="16"/>
      <c r="R3" s="14">
        <v>2023</v>
      </c>
      <c r="S3" s="15"/>
      <c r="T3" s="16"/>
      <c r="U3" s="2"/>
      <c r="V3" s="2"/>
      <c r="W3" s="14">
        <v>2022</v>
      </c>
      <c r="X3" s="15"/>
      <c r="Y3" s="16"/>
      <c r="Z3" s="14">
        <v>2023</v>
      </c>
      <c r="AA3" s="15"/>
      <c r="AB3" s="16"/>
      <c r="AC3" s="2"/>
      <c r="AD3" s="2"/>
      <c r="AE3" s="14">
        <v>2022</v>
      </c>
      <c r="AF3" s="15"/>
      <c r="AG3" s="16"/>
      <c r="AH3" s="14">
        <v>2023</v>
      </c>
      <c r="AI3" s="15"/>
      <c r="AJ3" s="16"/>
      <c r="AK3" s="2"/>
      <c r="AL3" s="2"/>
      <c r="AM3" s="14">
        <v>2022</v>
      </c>
      <c r="AN3" s="15"/>
      <c r="AO3" s="16"/>
      <c r="AP3" s="14">
        <v>2023</v>
      </c>
      <c r="AQ3" s="15"/>
      <c r="AR3" s="16"/>
      <c r="AS3" s="2"/>
      <c r="AT3" s="2"/>
      <c r="AU3" s="14">
        <v>2022</v>
      </c>
      <c r="AV3" s="15"/>
      <c r="AW3" s="16"/>
      <c r="AX3" s="14">
        <v>2023</v>
      </c>
      <c r="AY3" s="15"/>
      <c r="AZ3" s="16"/>
      <c r="BA3" s="2"/>
      <c r="BB3" s="2"/>
      <c r="BC3" s="14">
        <v>2022</v>
      </c>
      <c r="BD3" s="15"/>
      <c r="BE3" s="16"/>
      <c r="BF3" s="14">
        <v>2023</v>
      </c>
      <c r="BG3" s="15"/>
      <c r="BH3" s="16"/>
      <c r="BI3" s="2"/>
      <c r="BJ3" s="2"/>
      <c r="BK3" s="14">
        <v>2022</v>
      </c>
      <c r="BL3" s="15"/>
      <c r="BM3" s="16"/>
      <c r="BN3" s="14">
        <v>2023</v>
      </c>
      <c r="BO3" s="15"/>
      <c r="BP3" s="16"/>
      <c r="BQ3" s="2"/>
      <c r="BR3" s="2"/>
      <c r="BS3" s="14">
        <v>2022</v>
      </c>
      <c r="BT3" s="15"/>
      <c r="BU3" s="16"/>
      <c r="BV3" s="14">
        <v>2023</v>
      </c>
      <c r="BW3" s="15"/>
      <c r="BX3" s="16"/>
      <c r="BY3" s="2"/>
      <c r="BZ3" s="2"/>
      <c r="CA3" s="14">
        <v>2022</v>
      </c>
      <c r="CB3" s="15"/>
      <c r="CC3" s="16"/>
      <c r="CD3" s="14">
        <v>2023</v>
      </c>
      <c r="CE3" s="15"/>
      <c r="CF3" s="16"/>
      <c r="CG3" s="2"/>
      <c r="CH3" s="2"/>
      <c r="CI3" s="14">
        <v>2020</v>
      </c>
      <c r="CJ3" s="15"/>
      <c r="CK3" s="16"/>
      <c r="CL3" s="14">
        <v>2021</v>
      </c>
      <c r="CM3" s="15"/>
      <c r="CN3" s="16"/>
      <c r="CO3" s="14">
        <v>2022</v>
      </c>
      <c r="CP3" s="15"/>
      <c r="CQ3" s="16"/>
      <c r="CR3" s="2"/>
      <c r="CS3" s="14">
        <v>2023</v>
      </c>
      <c r="CT3" s="15"/>
      <c r="CU3" s="16"/>
      <c r="CV3" s="2"/>
      <c r="CW3" s="2"/>
      <c r="CX3" s="14">
        <v>2020</v>
      </c>
      <c r="CY3" s="15"/>
      <c r="CZ3" s="16"/>
      <c r="DA3" s="14">
        <v>2021</v>
      </c>
      <c r="DB3" s="15"/>
      <c r="DC3" s="16"/>
      <c r="DD3" s="14">
        <v>2022</v>
      </c>
      <c r="DE3" s="15"/>
      <c r="DF3" s="16"/>
      <c r="DG3" s="2"/>
      <c r="DH3" s="14">
        <v>2023</v>
      </c>
      <c r="DI3" s="15"/>
      <c r="DJ3" s="16"/>
      <c r="DK3" s="2"/>
      <c r="DL3" s="2"/>
      <c r="DM3" s="14">
        <v>2020</v>
      </c>
      <c r="DN3" s="15"/>
      <c r="DO3" s="16"/>
      <c r="DP3" s="14">
        <v>2021</v>
      </c>
      <c r="DQ3" s="15"/>
      <c r="DR3" s="16"/>
      <c r="DS3" s="14">
        <v>2022</v>
      </c>
      <c r="DT3" s="15"/>
      <c r="DU3" s="16"/>
      <c r="DV3" s="2"/>
      <c r="DW3" s="14">
        <v>2023</v>
      </c>
      <c r="DX3" s="15"/>
      <c r="DY3" s="16"/>
      <c r="DZ3" s="2"/>
      <c r="EA3" s="2"/>
      <c r="EB3" s="14">
        <v>2022</v>
      </c>
      <c r="EC3" s="15"/>
      <c r="ED3" s="16"/>
      <c r="EE3" s="14">
        <v>2023</v>
      </c>
      <c r="EF3" s="15"/>
      <c r="EG3" s="16"/>
      <c r="EH3" s="2"/>
      <c r="EI3" s="2"/>
      <c r="EJ3" s="14">
        <v>2022</v>
      </c>
      <c r="EK3" s="15"/>
      <c r="EL3" s="16"/>
      <c r="EM3" s="14">
        <v>2023</v>
      </c>
      <c r="EN3" s="15"/>
      <c r="EO3" s="16"/>
      <c r="EP3" s="2"/>
      <c r="EQ3" s="2"/>
    </row>
    <row r="4" spans="1:147" ht="409.5" x14ac:dyDescent="0.25">
      <c r="A4" s="18"/>
      <c r="B4" s="18"/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22</v>
      </c>
      <c r="M4" s="1" t="s">
        <v>27</v>
      </c>
      <c r="N4" s="1" t="s">
        <v>28</v>
      </c>
      <c r="O4" s="1" t="s">
        <v>29</v>
      </c>
      <c r="P4" s="1" t="s">
        <v>30</v>
      </c>
      <c r="Q4" s="1" t="s">
        <v>31</v>
      </c>
      <c r="R4" s="1" t="s">
        <v>29</v>
      </c>
      <c r="S4" s="1" t="s">
        <v>30</v>
      </c>
      <c r="T4" s="1" t="s">
        <v>32</v>
      </c>
      <c r="U4" s="1" t="s">
        <v>33</v>
      </c>
      <c r="V4" s="1" t="s">
        <v>34</v>
      </c>
      <c r="W4" s="1" t="s">
        <v>35</v>
      </c>
      <c r="X4" s="1" t="s">
        <v>36</v>
      </c>
      <c r="Y4" s="1" t="s">
        <v>37</v>
      </c>
      <c r="Z4" s="1" t="s">
        <v>35</v>
      </c>
      <c r="AA4" s="1" t="s">
        <v>36</v>
      </c>
      <c r="AB4" s="1" t="s">
        <v>37</v>
      </c>
      <c r="AC4" s="1" t="s">
        <v>38</v>
      </c>
      <c r="AD4" s="1" t="s">
        <v>28</v>
      </c>
      <c r="AE4" s="1" t="s">
        <v>39</v>
      </c>
      <c r="AF4" s="1" t="s">
        <v>40</v>
      </c>
      <c r="AG4" s="1" t="s">
        <v>41</v>
      </c>
      <c r="AH4" s="1" t="s">
        <v>39</v>
      </c>
      <c r="AI4" s="1" t="s">
        <v>40</v>
      </c>
      <c r="AJ4" s="1" t="s">
        <v>41</v>
      </c>
      <c r="AK4" s="1" t="s">
        <v>42</v>
      </c>
      <c r="AL4" s="1" t="s">
        <v>28</v>
      </c>
      <c r="AM4" s="1" t="s">
        <v>43</v>
      </c>
      <c r="AN4" s="1" t="s">
        <v>44</v>
      </c>
      <c r="AO4" s="1" t="s">
        <v>45</v>
      </c>
      <c r="AP4" s="1" t="s">
        <v>43</v>
      </c>
      <c r="AQ4" s="1" t="s">
        <v>44</v>
      </c>
      <c r="AR4" s="1" t="s">
        <v>46</v>
      </c>
      <c r="AS4" s="1" t="s">
        <v>47</v>
      </c>
      <c r="AT4" s="1" t="s">
        <v>28</v>
      </c>
      <c r="AU4" s="1" t="s">
        <v>48</v>
      </c>
      <c r="AV4" s="1" t="s">
        <v>49</v>
      </c>
      <c r="AW4" s="1" t="s">
        <v>50</v>
      </c>
      <c r="AX4" s="1" t="s">
        <v>48</v>
      </c>
      <c r="AY4" s="1" t="s">
        <v>49</v>
      </c>
      <c r="AZ4" s="1" t="s">
        <v>51</v>
      </c>
      <c r="BA4" s="1" t="s">
        <v>52</v>
      </c>
      <c r="BB4" s="1" t="s">
        <v>34</v>
      </c>
      <c r="BC4" s="1" t="s">
        <v>53</v>
      </c>
      <c r="BD4" s="1" t="s">
        <v>54</v>
      </c>
      <c r="BE4" s="1" t="s">
        <v>55</v>
      </c>
      <c r="BF4" s="1" t="s">
        <v>53</v>
      </c>
      <c r="BG4" s="1" t="s">
        <v>54</v>
      </c>
      <c r="BH4" s="1" t="s">
        <v>55</v>
      </c>
      <c r="BI4" s="1" t="s">
        <v>56</v>
      </c>
      <c r="BJ4" s="1" t="s">
        <v>57</v>
      </c>
      <c r="BK4" s="1" t="s">
        <v>58</v>
      </c>
      <c r="BL4" s="1" t="s">
        <v>59</v>
      </c>
      <c r="BM4" s="1" t="s">
        <v>60</v>
      </c>
      <c r="BN4" s="1" t="s">
        <v>58</v>
      </c>
      <c r="BO4" s="1" t="s">
        <v>59</v>
      </c>
      <c r="BP4" s="1" t="s">
        <v>60</v>
      </c>
      <c r="BQ4" s="1" t="s">
        <v>61</v>
      </c>
      <c r="BR4" s="1" t="s">
        <v>57</v>
      </c>
      <c r="BS4" s="1" t="s">
        <v>62</v>
      </c>
      <c r="BT4" s="1" t="s">
        <v>63</v>
      </c>
      <c r="BU4" s="1" t="s">
        <v>64</v>
      </c>
      <c r="BV4" s="1" t="s">
        <v>62</v>
      </c>
      <c r="BW4" s="1" t="s">
        <v>63</v>
      </c>
      <c r="BX4" s="1" t="s">
        <v>64</v>
      </c>
      <c r="BY4" s="1" t="s">
        <v>65</v>
      </c>
      <c r="BZ4" s="1" t="s">
        <v>66</v>
      </c>
      <c r="CA4" s="1" t="s">
        <v>67</v>
      </c>
      <c r="CB4" s="1" t="s">
        <v>68</v>
      </c>
      <c r="CC4" s="1" t="s">
        <v>69</v>
      </c>
      <c r="CD4" s="1" t="s">
        <v>67</v>
      </c>
      <c r="CE4" s="1" t="s">
        <v>68</v>
      </c>
      <c r="CF4" s="1" t="s">
        <v>69</v>
      </c>
      <c r="CG4" s="1" t="s">
        <v>70</v>
      </c>
      <c r="CH4" s="1" t="s">
        <v>57</v>
      </c>
      <c r="CI4" s="1" t="s">
        <v>71</v>
      </c>
      <c r="CJ4" s="1" t="s">
        <v>72</v>
      </c>
      <c r="CK4" s="1" t="s">
        <v>73</v>
      </c>
      <c r="CL4" s="1" t="s">
        <v>71</v>
      </c>
      <c r="CM4" s="1" t="s">
        <v>72</v>
      </c>
      <c r="CN4" s="1" t="s">
        <v>74</v>
      </c>
      <c r="CO4" s="1" t="s">
        <v>71</v>
      </c>
      <c r="CP4" s="1" t="s">
        <v>72</v>
      </c>
      <c r="CQ4" s="1" t="s">
        <v>75</v>
      </c>
      <c r="CR4" s="1" t="s">
        <v>76</v>
      </c>
      <c r="CS4" s="1" t="s">
        <v>71</v>
      </c>
      <c r="CT4" s="1" t="s">
        <v>72</v>
      </c>
      <c r="CU4" s="1" t="s">
        <v>77</v>
      </c>
      <c r="CV4" s="1" t="s">
        <v>78</v>
      </c>
      <c r="CW4" s="1" t="s">
        <v>79</v>
      </c>
      <c r="CX4" s="1" t="s">
        <v>80</v>
      </c>
      <c r="CY4" s="1" t="s">
        <v>81</v>
      </c>
      <c r="CZ4" s="1" t="s">
        <v>82</v>
      </c>
      <c r="DA4" s="1" t="s">
        <v>80</v>
      </c>
      <c r="DB4" s="1" t="s">
        <v>81</v>
      </c>
      <c r="DC4" s="1" t="s">
        <v>82</v>
      </c>
      <c r="DD4" s="1" t="s">
        <v>80</v>
      </c>
      <c r="DE4" s="1" t="s">
        <v>81</v>
      </c>
      <c r="DF4" s="1" t="s">
        <v>82</v>
      </c>
      <c r="DG4" s="1" t="s">
        <v>83</v>
      </c>
      <c r="DH4" s="1" t="s">
        <v>80</v>
      </c>
      <c r="DI4" s="1" t="s">
        <v>81</v>
      </c>
      <c r="DJ4" s="1" t="s">
        <v>82</v>
      </c>
      <c r="DK4" s="1" t="s">
        <v>84</v>
      </c>
      <c r="DL4" s="1" t="s">
        <v>85</v>
      </c>
      <c r="DM4" s="1" t="s">
        <v>86</v>
      </c>
      <c r="DN4" s="1" t="s">
        <v>87</v>
      </c>
      <c r="DO4" s="1" t="s">
        <v>88</v>
      </c>
      <c r="DP4" s="1" t="s">
        <v>86</v>
      </c>
      <c r="DQ4" s="1" t="s">
        <v>87</v>
      </c>
      <c r="DR4" s="1" t="s">
        <v>88</v>
      </c>
      <c r="DS4" s="1" t="s">
        <v>86</v>
      </c>
      <c r="DT4" s="1" t="s">
        <v>87</v>
      </c>
      <c r="DU4" s="1" t="s">
        <v>88</v>
      </c>
      <c r="DV4" s="1" t="s">
        <v>89</v>
      </c>
      <c r="DW4" s="1" t="s">
        <v>86</v>
      </c>
      <c r="DX4" s="1" t="s">
        <v>87</v>
      </c>
      <c r="DY4" s="1" t="s">
        <v>88</v>
      </c>
      <c r="DZ4" s="1" t="s">
        <v>90</v>
      </c>
      <c r="EA4" s="1" t="s">
        <v>91</v>
      </c>
      <c r="EB4" s="1" t="s">
        <v>92</v>
      </c>
      <c r="EC4" s="1" t="s">
        <v>93</v>
      </c>
      <c r="ED4" s="1" t="s">
        <v>94</v>
      </c>
      <c r="EE4" s="1" t="s">
        <v>92</v>
      </c>
      <c r="EF4" s="1" t="s">
        <v>93</v>
      </c>
      <c r="EG4" s="1" t="s">
        <v>94</v>
      </c>
      <c r="EH4" s="1" t="s">
        <v>95</v>
      </c>
      <c r="EI4" s="1" t="s">
        <v>28</v>
      </c>
      <c r="EJ4" s="1" t="s">
        <v>96</v>
      </c>
      <c r="EK4" s="1" t="s">
        <v>97</v>
      </c>
      <c r="EL4" s="1" t="s">
        <v>98</v>
      </c>
      <c r="EM4" s="1" t="s">
        <v>96</v>
      </c>
      <c r="EN4" s="1" t="s">
        <v>97</v>
      </c>
      <c r="EO4" s="1" t="s">
        <v>98</v>
      </c>
      <c r="EP4" s="1" t="s">
        <v>99</v>
      </c>
      <c r="EQ4" s="1" t="s">
        <v>28</v>
      </c>
    </row>
    <row r="5" spans="1:147" x14ac:dyDescent="0.25">
      <c r="A5" s="19"/>
      <c r="B5" s="19"/>
      <c r="C5" s="2" t="s">
        <v>100</v>
      </c>
      <c r="D5" s="2" t="s">
        <v>101</v>
      </c>
      <c r="E5" s="2" t="s">
        <v>102</v>
      </c>
      <c r="F5" s="2" t="s">
        <v>103</v>
      </c>
      <c r="G5" s="2" t="s">
        <v>104</v>
      </c>
      <c r="H5" s="2" t="s">
        <v>100</v>
      </c>
      <c r="I5" s="2" t="s">
        <v>101</v>
      </c>
      <c r="J5" s="2" t="s">
        <v>102</v>
      </c>
      <c r="K5" s="2" t="s">
        <v>103</v>
      </c>
      <c r="L5" s="2" t="s">
        <v>104</v>
      </c>
      <c r="M5" s="2" t="s">
        <v>105</v>
      </c>
      <c r="N5" s="2" t="s">
        <v>106</v>
      </c>
      <c r="O5" s="2" t="s">
        <v>107</v>
      </c>
      <c r="P5" s="2" t="s">
        <v>108</v>
      </c>
      <c r="Q5" s="2" t="s">
        <v>109</v>
      </c>
      <c r="R5" s="2" t="s">
        <v>107</v>
      </c>
      <c r="S5" s="2" t="s">
        <v>108</v>
      </c>
      <c r="T5" s="2" t="s">
        <v>109</v>
      </c>
      <c r="U5" s="2" t="s">
        <v>105</v>
      </c>
      <c r="V5" s="2" t="s">
        <v>106</v>
      </c>
      <c r="W5" s="2" t="s">
        <v>110</v>
      </c>
      <c r="X5" s="2" t="s">
        <v>111</v>
      </c>
      <c r="Y5" s="2" t="s">
        <v>112</v>
      </c>
      <c r="Z5" s="2" t="s">
        <v>110</v>
      </c>
      <c r="AA5" s="2" t="s">
        <v>111</v>
      </c>
      <c r="AB5" s="2" t="s">
        <v>112</v>
      </c>
      <c r="AC5" s="2" t="s">
        <v>105</v>
      </c>
      <c r="AD5" s="2" t="s">
        <v>106</v>
      </c>
      <c r="AE5" s="2" t="s">
        <v>113</v>
      </c>
      <c r="AF5" s="2" t="s">
        <v>114</v>
      </c>
      <c r="AG5" s="2" t="s">
        <v>115</v>
      </c>
      <c r="AH5" s="2" t="s">
        <v>113</v>
      </c>
      <c r="AI5" s="2" t="s">
        <v>114</v>
      </c>
      <c r="AJ5" s="2" t="s">
        <v>115</v>
      </c>
      <c r="AK5" s="2" t="s">
        <v>105</v>
      </c>
      <c r="AL5" s="2" t="s">
        <v>106</v>
      </c>
      <c r="AM5" s="2" t="s">
        <v>116</v>
      </c>
      <c r="AN5" s="2" t="s">
        <v>117</v>
      </c>
      <c r="AO5" s="2" t="s">
        <v>118</v>
      </c>
      <c r="AP5" s="2" t="s">
        <v>116</v>
      </c>
      <c r="AQ5" s="2" t="s">
        <v>117</v>
      </c>
      <c r="AR5" s="2" t="s">
        <v>118</v>
      </c>
      <c r="AS5" s="2" t="s">
        <v>105</v>
      </c>
      <c r="AT5" s="2" t="s">
        <v>106</v>
      </c>
      <c r="AU5" s="2" t="s">
        <v>119</v>
      </c>
      <c r="AV5" s="2" t="s">
        <v>120</v>
      </c>
      <c r="AW5" s="2" t="s">
        <v>121</v>
      </c>
      <c r="AX5" s="2" t="s">
        <v>119</v>
      </c>
      <c r="AY5" s="2" t="s">
        <v>120</v>
      </c>
      <c r="AZ5" s="2" t="s">
        <v>121</v>
      </c>
      <c r="BA5" s="2" t="s">
        <v>105</v>
      </c>
      <c r="BB5" s="2" t="s">
        <v>106</v>
      </c>
      <c r="BC5" s="2" t="s">
        <v>122</v>
      </c>
      <c r="BD5" s="2" t="s">
        <v>123</v>
      </c>
      <c r="BE5" s="2" t="s">
        <v>124</v>
      </c>
      <c r="BF5" s="2" t="s">
        <v>122</v>
      </c>
      <c r="BG5" s="2" t="s">
        <v>123</v>
      </c>
      <c r="BH5" s="2" t="s">
        <v>124</v>
      </c>
      <c r="BI5" s="2" t="s">
        <v>105</v>
      </c>
      <c r="BJ5" s="2" t="s">
        <v>106</v>
      </c>
      <c r="BK5" s="2" t="s">
        <v>125</v>
      </c>
      <c r="BL5" s="2" t="s">
        <v>126</v>
      </c>
      <c r="BM5" s="2" t="s">
        <v>127</v>
      </c>
      <c r="BN5" s="2" t="s">
        <v>125</v>
      </c>
      <c r="BO5" s="2" t="s">
        <v>126</v>
      </c>
      <c r="BP5" s="2" t="s">
        <v>127</v>
      </c>
      <c r="BQ5" s="2" t="s">
        <v>105</v>
      </c>
      <c r="BR5" s="2" t="s">
        <v>106</v>
      </c>
      <c r="BS5" s="2" t="s">
        <v>128</v>
      </c>
      <c r="BT5" s="2" t="s">
        <v>129</v>
      </c>
      <c r="BU5" s="2" t="s">
        <v>130</v>
      </c>
      <c r="BV5" s="2" t="s">
        <v>128</v>
      </c>
      <c r="BW5" s="2" t="s">
        <v>129</v>
      </c>
      <c r="BX5" s="2" t="s">
        <v>130</v>
      </c>
      <c r="BY5" s="2" t="s">
        <v>105</v>
      </c>
      <c r="BZ5" s="2" t="s">
        <v>106</v>
      </c>
      <c r="CA5" s="2" t="s">
        <v>131</v>
      </c>
      <c r="CB5" s="2" t="s">
        <v>132</v>
      </c>
      <c r="CC5" s="2" t="s">
        <v>133</v>
      </c>
      <c r="CD5" s="2" t="s">
        <v>131</v>
      </c>
      <c r="CE5" s="2" t="s">
        <v>132</v>
      </c>
      <c r="CF5" s="2" t="s">
        <v>133</v>
      </c>
      <c r="CG5" s="2" t="s">
        <v>105</v>
      </c>
      <c r="CH5" s="2" t="s">
        <v>106</v>
      </c>
      <c r="CI5" s="2" t="s">
        <v>134</v>
      </c>
      <c r="CJ5" s="2" t="s">
        <v>135</v>
      </c>
      <c r="CK5" s="2" t="s">
        <v>136</v>
      </c>
      <c r="CL5" s="2" t="s">
        <v>134</v>
      </c>
      <c r="CM5" s="2" t="s">
        <v>135</v>
      </c>
      <c r="CN5" s="2" t="s">
        <v>136</v>
      </c>
      <c r="CO5" s="2" t="s">
        <v>134</v>
      </c>
      <c r="CP5" s="2" t="s">
        <v>135</v>
      </c>
      <c r="CQ5" s="2" t="s">
        <v>136</v>
      </c>
      <c r="CR5" s="2" t="s">
        <v>137</v>
      </c>
      <c r="CS5" s="2" t="s">
        <v>134</v>
      </c>
      <c r="CT5" s="2" t="s">
        <v>135</v>
      </c>
      <c r="CU5" s="2" t="s">
        <v>136</v>
      </c>
      <c r="CV5" s="2" t="s">
        <v>105</v>
      </c>
      <c r="CW5" s="2" t="s">
        <v>106</v>
      </c>
      <c r="CX5" s="2" t="s">
        <v>138</v>
      </c>
      <c r="CY5" s="2" t="s">
        <v>139</v>
      </c>
      <c r="CZ5" s="2" t="s">
        <v>140</v>
      </c>
      <c r="DA5" s="2" t="s">
        <v>138</v>
      </c>
      <c r="DB5" s="2" t="s">
        <v>139</v>
      </c>
      <c r="DC5" s="2" t="s">
        <v>140</v>
      </c>
      <c r="DD5" s="2" t="s">
        <v>138</v>
      </c>
      <c r="DE5" s="2" t="s">
        <v>139</v>
      </c>
      <c r="DF5" s="2" t="s">
        <v>140</v>
      </c>
      <c r="DG5" s="2" t="s">
        <v>141</v>
      </c>
      <c r="DH5" s="2" t="s">
        <v>138</v>
      </c>
      <c r="DI5" s="2" t="s">
        <v>139</v>
      </c>
      <c r="DJ5" s="2" t="s">
        <v>140</v>
      </c>
      <c r="DK5" s="2" t="s">
        <v>105</v>
      </c>
      <c r="DL5" s="2" t="s">
        <v>106</v>
      </c>
      <c r="DM5" s="2" t="s">
        <v>142</v>
      </c>
      <c r="DN5" s="2" t="s">
        <v>143</v>
      </c>
      <c r="DO5" s="2" t="s">
        <v>144</v>
      </c>
      <c r="DP5" s="2" t="s">
        <v>142</v>
      </c>
      <c r="DQ5" s="2" t="s">
        <v>143</v>
      </c>
      <c r="DR5" s="2" t="s">
        <v>144</v>
      </c>
      <c r="DS5" s="2" t="s">
        <v>142</v>
      </c>
      <c r="DT5" s="2" t="s">
        <v>143</v>
      </c>
      <c r="DU5" s="2" t="s">
        <v>144</v>
      </c>
      <c r="DV5" s="2" t="s">
        <v>145</v>
      </c>
      <c r="DW5" s="2" t="s">
        <v>142</v>
      </c>
      <c r="DX5" s="2" t="s">
        <v>143</v>
      </c>
      <c r="DY5" s="2" t="s">
        <v>144</v>
      </c>
      <c r="DZ5" s="2" t="s">
        <v>105</v>
      </c>
      <c r="EA5" s="2" t="s">
        <v>106</v>
      </c>
      <c r="EB5" s="2" t="s">
        <v>146</v>
      </c>
      <c r="EC5" s="2" t="s">
        <v>147</v>
      </c>
      <c r="ED5" s="2" t="s">
        <v>148</v>
      </c>
      <c r="EE5" s="2" t="s">
        <v>146</v>
      </c>
      <c r="EF5" s="2" t="s">
        <v>147</v>
      </c>
      <c r="EG5" s="2" t="s">
        <v>148</v>
      </c>
      <c r="EH5" s="2" t="s">
        <v>105</v>
      </c>
      <c r="EI5" s="2" t="s">
        <v>106</v>
      </c>
      <c r="EJ5" s="2" t="s">
        <v>149</v>
      </c>
      <c r="EK5" s="2" t="s">
        <v>150</v>
      </c>
      <c r="EL5" s="2" t="s">
        <v>151</v>
      </c>
      <c r="EM5" s="2" t="s">
        <v>149</v>
      </c>
      <c r="EN5" s="2" t="s">
        <v>150</v>
      </c>
      <c r="EO5" s="2" t="s">
        <v>151</v>
      </c>
      <c r="EP5" s="2" t="s">
        <v>105</v>
      </c>
      <c r="EQ5" s="2" t="s">
        <v>106</v>
      </c>
    </row>
    <row r="6" spans="1:147" x14ac:dyDescent="0.25">
      <c r="A6" s="3" t="s">
        <v>152</v>
      </c>
      <c r="B6" s="3" t="s">
        <v>153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  <c r="AN6" s="4">
        <v>40</v>
      </c>
      <c r="AO6" s="4">
        <v>41</v>
      </c>
      <c r="AP6" s="4">
        <v>42</v>
      </c>
      <c r="AQ6" s="4">
        <v>43</v>
      </c>
      <c r="AR6" s="4">
        <v>44</v>
      </c>
      <c r="AS6" s="4">
        <v>45</v>
      </c>
      <c r="AT6" s="4">
        <v>46</v>
      </c>
      <c r="AU6" s="4">
        <v>47</v>
      </c>
      <c r="AV6" s="4">
        <v>48</v>
      </c>
      <c r="AW6" s="4">
        <v>49</v>
      </c>
      <c r="AX6" s="4">
        <v>50</v>
      </c>
      <c r="AY6" s="4">
        <v>51</v>
      </c>
      <c r="AZ6" s="4">
        <v>52</v>
      </c>
      <c r="BA6" s="4">
        <v>53</v>
      </c>
      <c r="BB6" s="4">
        <v>54</v>
      </c>
      <c r="BC6" s="4">
        <v>55</v>
      </c>
      <c r="BD6" s="4">
        <v>56</v>
      </c>
      <c r="BE6" s="4">
        <v>57</v>
      </c>
      <c r="BF6" s="4">
        <v>58</v>
      </c>
      <c r="BG6" s="4">
        <v>59</v>
      </c>
      <c r="BH6" s="4">
        <v>60</v>
      </c>
      <c r="BI6" s="4">
        <v>61</v>
      </c>
      <c r="BJ6" s="4">
        <v>62</v>
      </c>
      <c r="BK6" s="4">
        <v>63</v>
      </c>
      <c r="BL6" s="4">
        <v>64</v>
      </c>
      <c r="BM6" s="4">
        <v>65</v>
      </c>
      <c r="BN6" s="4">
        <v>66</v>
      </c>
      <c r="BO6" s="4">
        <v>67</v>
      </c>
      <c r="BP6" s="4">
        <v>68</v>
      </c>
      <c r="BQ6" s="4">
        <v>69</v>
      </c>
      <c r="BR6" s="4">
        <v>70</v>
      </c>
      <c r="BS6" s="4">
        <v>71</v>
      </c>
      <c r="BT6" s="4">
        <v>72</v>
      </c>
      <c r="BU6" s="4">
        <v>73</v>
      </c>
      <c r="BV6" s="4">
        <v>74</v>
      </c>
      <c r="BW6" s="4">
        <v>75</v>
      </c>
      <c r="BX6" s="4">
        <v>76</v>
      </c>
      <c r="BY6" s="4">
        <v>77</v>
      </c>
      <c r="BZ6" s="4">
        <v>78</v>
      </c>
      <c r="CA6" s="4">
        <v>79</v>
      </c>
      <c r="CB6" s="4">
        <v>80</v>
      </c>
      <c r="CC6" s="4">
        <v>81</v>
      </c>
      <c r="CD6" s="4">
        <v>82</v>
      </c>
      <c r="CE6" s="4">
        <v>83</v>
      </c>
      <c r="CF6" s="4">
        <v>84</v>
      </c>
      <c r="CG6" s="4">
        <v>85</v>
      </c>
      <c r="CH6" s="4">
        <v>86</v>
      </c>
      <c r="CI6" s="4">
        <v>87</v>
      </c>
      <c r="CJ6" s="4">
        <v>88</v>
      </c>
      <c r="CK6" s="4">
        <v>89</v>
      </c>
      <c r="CL6" s="4">
        <v>90</v>
      </c>
      <c r="CM6" s="4">
        <v>91</v>
      </c>
      <c r="CN6" s="4">
        <v>92</v>
      </c>
      <c r="CO6" s="4">
        <v>93</v>
      </c>
      <c r="CP6" s="4">
        <v>94</v>
      </c>
      <c r="CQ6" s="4">
        <v>95</v>
      </c>
      <c r="CR6" s="4">
        <v>96</v>
      </c>
      <c r="CS6" s="4">
        <v>97</v>
      </c>
      <c r="CT6" s="4">
        <v>98</v>
      </c>
      <c r="CU6" s="4">
        <v>99</v>
      </c>
      <c r="CV6" s="4">
        <v>100</v>
      </c>
      <c r="CW6" s="4">
        <v>101</v>
      </c>
      <c r="CX6" s="4">
        <v>102</v>
      </c>
      <c r="CY6" s="4">
        <v>103</v>
      </c>
      <c r="CZ6" s="4">
        <v>104</v>
      </c>
      <c r="DA6" s="4">
        <v>105</v>
      </c>
      <c r="DB6" s="4">
        <v>106</v>
      </c>
      <c r="DC6" s="4">
        <v>107</v>
      </c>
      <c r="DD6" s="4">
        <v>108</v>
      </c>
      <c r="DE6" s="4">
        <v>109</v>
      </c>
      <c r="DF6" s="4">
        <v>110</v>
      </c>
      <c r="DG6" s="4">
        <v>111</v>
      </c>
      <c r="DH6" s="4">
        <v>112</v>
      </c>
      <c r="DI6" s="4">
        <v>113</v>
      </c>
      <c r="DJ6" s="4">
        <v>114</v>
      </c>
      <c r="DK6" s="4">
        <v>115</v>
      </c>
      <c r="DL6" s="4">
        <v>116</v>
      </c>
      <c r="DM6" s="4">
        <v>117</v>
      </c>
      <c r="DN6" s="4">
        <v>118</v>
      </c>
      <c r="DO6" s="4">
        <v>119</v>
      </c>
      <c r="DP6" s="4">
        <v>120</v>
      </c>
      <c r="DQ6" s="4">
        <v>121</v>
      </c>
      <c r="DR6" s="4">
        <v>122</v>
      </c>
      <c r="DS6" s="4">
        <v>123</v>
      </c>
      <c r="DT6" s="4">
        <v>124</v>
      </c>
      <c r="DU6" s="4">
        <v>125</v>
      </c>
      <c r="DV6" s="4">
        <v>126</v>
      </c>
      <c r="DW6" s="4">
        <v>127</v>
      </c>
      <c r="DX6" s="4">
        <v>128</v>
      </c>
      <c r="DY6" s="4">
        <v>129</v>
      </c>
      <c r="DZ6" s="4">
        <v>130</v>
      </c>
      <c r="EA6" s="4">
        <v>131</v>
      </c>
      <c r="EB6" s="4">
        <v>132</v>
      </c>
      <c r="EC6" s="4">
        <v>133</v>
      </c>
      <c r="ED6" s="4">
        <v>134</v>
      </c>
      <c r="EE6" s="4">
        <v>135</v>
      </c>
      <c r="EF6" s="4">
        <v>136</v>
      </c>
      <c r="EG6" s="4">
        <v>137</v>
      </c>
      <c r="EH6" s="4">
        <v>138</v>
      </c>
      <c r="EI6" s="4">
        <v>139</v>
      </c>
      <c r="EJ6" s="4">
        <v>140</v>
      </c>
      <c r="EK6" s="4">
        <v>141</v>
      </c>
      <c r="EL6" s="4">
        <v>142</v>
      </c>
      <c r="EM6" s="4">
        <v>143</v>
      </c>
      <c r="EN6" s="4">
        <v>144</v>
      </c>
      <c r="EO6" s="4">
        <v>145</v>
      </c>
      <c r="EP6" s="4">
        <v>146</v>
      </c>
      <c r="EQ6" s="4">
        <v>147</v>
      </c>
    </row>
    <row r="7" spans="1:147" x14ac:dyDescent="0.25">
      <c r="A7" s="5" t="s">
        <v>154</v>
      </c>
      <c r="B7" s="5" t="s">
        <v>155</v>
      </c>
      <c r="C7" s="6">
        <v>190799</v>
      </c>
      <c r="D7" s="6">
        <v>1097436</v>
      </c>
      <c r="E7" s="6">
        <v>459757</v>
      </c>
      <c r="F7" s="6">
        <v>2.9</v>
      </c>
      <c r="G7" s="7"/>
      <c r="H7" s="6">
        <v>198767</v>
      </c>
      <c r="I7" s="6">
        <v>1022403</v>
      </c>
      <c r="J7" s="6">
        <v>465121</v>
      </c>
      <c r="K7" s="6">
        <v>2.9</v>
      </c>
      <c r="L7" s="7"/>
      <c r="M7" s="8"/>
      <c r="N7" s="8"/>
      <c r="O7" s="6">
        <v>685</v>
      </c>
      <c r="P7" s="6">
        <v>6913</v>
      </c>
      <c r="Q7" s="7"/>
      <c r="R7" s="6">
        <v>3831</v>
      </c>
      <c r="S7" s="6">
        <v>10099</v>
      </c>
      <c r="T7" s="7"/>
      <c r="U7" s="8"/>
      <c r="V7" s="8"/>
      <c r="W7" s="6">
        <v>3</v>
      </c>
      <c r="X7" s="6">
        <v>2324</v>
      </c>
      <c r="Y7" s="7"/>
      <c r="Z7" s="6">
        <v>0</v>
      </c>
      <c r="AA7" s="6">
        <v>2117</v>
      </c>
      <c r="AB7" s="7"/>
      <c r="AC7" s="8"/>
      <c r="AD7" s="8"/>
      <c r="AE7" s="6">
        <v>1</v>
      </c>
      <c r="AF7" s="6">
        <v>134</v>
      </c>
      <c r="AG7" s="7"/>
      <c r="AH7" s="6">
        <v>14</v>
      </c>
      <c r="AI7" s="6">
        <v>106</v>
      </c>
      <c r="AJ7" s="7"/>
      <c r="AK7" s="8"/>
      <c r="AL7" s="8"/>
      <c r="AM7" s="6">
        <v>27</v>
      </c>
      <c r="AN7" s="6">
        <v>1055</v>
      </c>
      <c r="AO7" s="7"/>
      <c r="AP7" s="6">
        <v>323</v>
      </c>
      <c r="AQ7" s="6">
        <v>1300</v>
      </c>
      <c r="AR7" s="7"/>
      <c r="AS7" s="8"/>
      <c r="AT7" s="8"/>
      <c r="AU7" s="6">
        <v>908</v>
      </c>
      <c r="AV7" s="6">
        <v>2507</v>
      </c>
      <c r="AW7" s="7"/>
      <c r="AX7" s="6">
        <v>1291</v>
      </c>
      <c r="AY7" s="6">
        <v>3663</v>
      </c>
      <c r="AZ7" s="7"/>
      <c r="BA7" s="8"/>
      <c r="BB7" s="8"/>
      <c r="BC7" s="6">
        <v>1748</v>
      </c>
      <c r="BD7" s="6">
        <v>2507</v>
      </c>
      <c r="BE7" s="7"/>
      <c r="BF7" s="6">
        <v>2587</v>
      </c>
      <c r="BG7" s="6">
        <v>3663</v>
      </c>
      <c r="BH7" s="7"/>
      <c r="BI7" s="8"/>
      <c r="BJ7" s="8"/>
      <c r="BK7" s="6">
        <v>2836</v>
      </c>
      <c r="BL7" s="6">
        <v>115693</v>
      </c>
      <c r="BM7" s="7"/>
      <c r="BN7" s="6">
        <v>658</v>
      </c>
      <c r="BO7" s="6">
        <v>127064</v>
      </c>
      <c r="BP7" s="7"/>
      <c r="BQ7" s="8"/>
      <c r="BR7" s="8"/>
      <c r="BS7" s="6">
        <v>11446</v>
      </c>
      <c r="BT7" s="6">
        <v>12289</v>
      </c>
      <c r="BU7" s="7"/>
      <c r="BV7" s="6">
        <v>12010</v>
      </c>
      <c r="BW7" s="6">
        <v>12670</v>
      </c>
      <c r="BX7" s="7"/>
      <c r="BY7" s="8"/>
      <c r="BZ7" s="8"/>
      <c r="CA7" s="6">
        <v>200</v>
      </c>
      <c r="CB7" s="6">
        <v>15564</v>
      </c>
      <c r="CC7" s="7"/>
      <c r="CD7" s="6">
        <v>206</v>
      </c>
      <c r="CE7" s="6">
        <v>16566</v>
      </c>
      <c r="CF7" s="7"/>
      <c r="CG7" s="8"/>
      <c r="CH7" s="8"/>
      <c r="CI7" s="6">
        <v>2922</v>
      </c>
      <c r="CJ7" s="6">
        <v>274155</v>
      </c>
      <c r="CK7" s="7"/>
      <c r="CL7" s="6">
        <v>3295</v>
      </c>
      <c r="CM7" s="6">
        <v>270641</v>
      </c>
      <c r="CN7" s="7"/>
      <c r="CO7" s="6">
        <v>2273</v>
      </c>
      <c r="CP7" s="6">
        <v>268885</v>
      </c>
      <c r="CQ7" s="7"/>
      <c r="CR7" s="8"/>
      <c r="CS7" s="6">
        <v>2184</v>
      </c>
      <c r="CT7" s="6">
        <v>260559</v>
      </c>
      <c r="CU7" s="7"/>
      <c r="CV7" s="8"/>
      <c r="CW7" s="8"/>
      <c r="CX7" s="6">
        <v>5123</v>
      </c>
      <c r="CY7" s="6">
        <v>106349</v>
      </c>
      <c r="CZ7" s="6">
        <v>0</v>
      </c>
      <c r="DA7" s="6">
        <v>5862</v>
      </c>
      <c r="DB7" s="6">
        <v>109114</v>
      </c>
      <c r="DC7" s="6">
        <v>0</v>
      </c>
      <c r="DD7" s="6">
        <v>4171</v>
      </c>
      <c r="DE7" s="6">
        <v>115977</v>
      </c>
      <c r="DF7" s="6">
        <v>0</v>
      </c>
      <c r="DG7" s="8"/>
      <c r="DH7" s="6">
        <v>4154</v>
      </c>
      <c r="DI7" s="6">
        <v>127441</v>
      </c>
      <c r="DJ7" s="6">
        <v>0</v>
      </c>
      <c r="DK7" s="8"/>
      <c r="DL7" s="8"/>
      <c r="DM7" s="7"/>
      <c r="DN7" s="7"/>
      <c r="DO7" s="7"/>
      <c r="DP7" s="7"/>
      <c r="DQ7" s="7"/>
      <c r="DR7" s="7"/>
      <c r="DS7" s="7"/>
      <c r="DT7" s="7"/>
      <c r="DU7" s="7"/>
      <c r="DV7" s="8"/>
      <c r="DW7" s="7"/>
      <c r="DX7" s="7"/>
      <c r="DY7" s="7"/>
      <c r="DZ7" s="8"/>
      <c r="EA7" s="8"/>
      <c r="EB7" s="7"/>
      <c r="EC7" s="7"/>
      <c r="ED7" s="7"/>
      <c r="EE7" s="7"/>
      <c r="EF7" s="7"/>
      <c r="EG7" s="7"/>
      <c r="EH7" s="8"/>
      <c r="EI7" s="8"/>
      <c r="EJ7" s="7"/>
      <c r="EK7" s="7"/>
      <c r="EL7" s="7"/>
      <c r="EM7" s="7"/>
      <c r="EN7" s="7"/>
      <c r="EO7" s="7"/>
      <c r="EP7" s="8"/>
      <c r="EQ7" s="8"/>
    </row>
    <row r="8" spans="1:147" x14ac:dyDescent="0.25">
      <c r="A8" s="5" t="s">
        <v>154</v>
      </c>
      <c r="B8" s="5" t="s">
        <v>156</v>
      </c>
      <c r="C8" s="9"/>
      <c r="D8" s="9"/>
      <c r="E8" s="9"/>
      <c r="F8" s="9"/>
      <c r="G8" s="9"/>
      <c r="H8" s="9"/>
      <c r="I8" s="9"/>
      <c r="J8" s="9"/>
      <c r="K8" s="9"/>
      <c r="L8" s="9"/>
      <c r="M8" s="8"/>
      <c r="N8" s="8"/>
      <c r="O8" s="9"/>
      <c r="P8" s="9"/>
      <c r="Q8" s="9"/>
      <c r="R8" s="9"/>
      <c r="S8" s="9"/>
      <c r="T8" s="9"/>
      <c r="U8" s="8"/>
      <c r="V8" s="8"/>
      <c r="W8" s="9"/>
      <c r="X8" s="9"/>
      <c r="Y8" s="9"/>
      <c r="Z8" s="9"/>
      <c r="AA8" s="9"/>
      <c r="AB8" s="9"/>
      <c r="AC8" s="8"/>
      <c r="AD8" s="8"/>
      <c r="AE8" s="9"/>
      <c r="AF8" s="9"/>
      <c r="AG8" s="9"/>
      <c r="AH8" s="9"/>
      <c r="AI8" s="9"/>
      <c r="AJ8" s="9"/>
      <c r="AK8" s="8"/>
      <c r="AL8" s="8"/>
      <c r="AM8" s="9"/>
      <c r="AN8" s="9"/>
      <c r="AO8" s="9"/>
      <c r="AP8" s="9"/>
      <c r="AQ8" s="9"/>
      <c r="AR8" s="9"/>
      <c r="AS8" s="8"/>
      <c r="AT8" s="8"/>
      <c r="AU8" s="9"/>
      <c r="AV8" s="9"/>
      <c r="AW8" s="9"/>
      <c r="AX8" s="9"/>
      <c r="AY8" s="9"/>
      <c r="AZ8" s="9"/>
      <c r="BA8" s="8"/>
      <c r="BB8" s="8"/>
      <c r="BC8" s="9"/>
      <c r="BD8" s="9"/>
      <c r="BE8" s="9"/>
      <c r="BF8" s="9"/>
      <c r="BG8" s="9"/>
      <c r="BH8" s="9"/>
      <c r="BI8" s="8"/>
      <c r="BJ8" s="8"/>
      <c r="BK8" s="9"/>
      <c r="BL8" s="9"/>
      <c r="BM8" s="9"/>
      <c r="BN8" s="9"/>
      <c r="BO8" s="9"/>
      <c r="BP8" s="9"/>
      <c r="BQ8" s="8"/>
      <c r="BR8" s="8"/>
      <c r="BS8" s="9"/>
      <c r="BT8" s="9"/>
      <c r="BU8" s="9"/>
      <c r="BV8" s="9"/>
      <c r="BW8" s="9"/>
      <c r="BX8" s="9"/>
      <c r="BY8" s="8"/>
      <c r="BZ8" s="8"/>
      <c r="CA8" s="9"/>
      <c r="CB8" s="9"/>
      <c r="CC8" s="9"/>
      <c r="CD8" s="9"/>
      <c r="CE8" s="9"/>
      <c r="CF8" s="9"/>
      <c r="CG8" s="8"/>
      <c r="CH8" s="8"/>
      <c r="CI8" s="9"/>
      <c r="CJ8" s="9"/>
      <c r="CK8" s="9"/>
      <c r="CL8" s="9"/>
      <c r="CM8" s="9"/>
      <c r="CN8" s="9"/>
      <c r="CO8" s="9"/>
      <c r="CP8" s="9"/>
      <c r="CQ8" s="9"/>
      <c r="CR8" s="8"/>
      <c r="CS8" s="9"/>
      <c r="CT8" s="9"/>
      <c r="CU8" s="9"/>
      <c r="CV8" s="8"/>
      <c r="CW8" s="8"/>
      <c r="CX8" s="9"/>
      <c r="CY8" s="9"/>
      <c r="CZ8" s="9"/>
      <c r="DA8" s="9"/>
      <c r="DB8" s="9"/>
      <c r="DC8" s="9"/>
      <c r="DD8" s="9"/>
      <c r="DE8" s="9"/>
      <c r="DF8" s="9"/>
      <c r="DG8" s="8"/>
      <c r="DH8" s="9"/>
      <c r="DI8" s="9"/>
      <c r="DJ8" s="9"/>
      <c r="DK8" s="8"/>
      <c r="DL8" s="8"/>
      <c r="DM8" s="10">
        <v>24</v>
      </c>
      <c r="DN8" s="10">
        <v>96007</v>
      </c>
      <c r="DO8" s="9"/>
      <c r="DP8" s="10">
        <v>15</v>
      </c>
      <c r="DQ8" s="10">
        <v>96033</v>
      </c>
      <c r="DR8" s="9"/>
      <c r="DS8" s="10">
        <v>21</v>
      </c>
      <c r="DT8" s="10">
        <v>95312</v>
      </c>
      <c r="DU8" s="8"/>
      <c r="DV8" s="8"/>
      <c r="DW8" s="10">
        <v>21</v>
      </c>
      <c r="DX8" s="10">
        <v>94680</v>
      </c>
      <c r="DY8" s="8"/>
      <c r="DZ8" s="8"/>
      <c r="EA8" s="8"/>
      <c r="EB8" s="9"/>
      <c r="EC8" s="9"/>
      <c r="ED8" s="9"/>
      <c r="EE8" s="9"/>
      <c r="EF8" s="9"/>
      <c r="EG8" s="9"/>
      <c r="EH8" s="8"/>
      <c r="EI8" s="8"/>
      <c r="EJ8" s="9"/>
      <c r="EK8" s="9"/>
      <c r="EL8" s="9"/>
      <c r="EM8" s="9"/>
      <c r="EN8" s="9"/>
      <c r="EO8" s="9"/>
      <c r="EP8" s="8"/>
      <c r="EQ8" s="8"/>
    </row>
    <row r="9" spans="1:147" x14ac:dyDescent="0.25">
      <c r="A9" s="5" t="s">
        <v>154</v>
      </c>
      <c r="B9" s="5" t="s">
        <v>157</v>
      </c>
      <c r="C9" s="9"/>
      <c r="D9" s="9"/>
      <c r="E9" s="9"/>
      <c r="F9" s="9"/>
      <c r="G9" s="9"/>
      <c r="H9" s="9"/>
      <c r="I9" s="9"/>
      <c r="J9" s="9"/>
      <c r="K9" s="9"/>
      <c r="L9" s="9"/>
      <c r="M9" s="8"/>
      <c r="N9" s="8"/>
      <c r="O9" s="9"/>
      <c r="P9" s="9"/>
      <c r="Q9" s="9"/>
      <c r="R9" s="9"/>
      <c r="S9" s="9"/>
      <c r="T9" s="9"/>
      <c r="U9" s="8"/>
      <c r="V9" s="8"/>
      <c r="W9" s="9"/>
      <c r="X9" s="9"/>
      <c r="Y9" s="9"/>
      <c r="Z9" s="9"/>
      <c r="AA9" s="9"/>
      <c r="AB9" s="9"/>
      <c r="AC9" s="8"/>
      <c r="AD9" s="8"/>
      <c r="AE9" s="9"/>
      <c r="AF9" s="9"/>
      <c r="AG9" s="9"/>
      <c r="AH9" s="9"/>
      <c r="AI9" s="9"/>
      <c r="AJ9" s="9"/>
      <c r="AK9" s="8"/>
      <c r="AL9" s="8"/>
      <c r="AM9" s="9"/>
      <c r="AN9" s="9"/>
      <c r="AO9" s="9"/>
      <c r="AP9" s="9"/>
      <c r="AQ9" s="9"/>
      <c r="AR9" s="9"/>
      <c r="AS9" s="8"/>
      <c r="AT9" s="8"/>
      <c r="AU9" s="9"/>
      <c r="AV9" s="9"/>
      <c r="AW9" s="9"/>
      <c r="AX9" s="9"/>
      <c r="AY9" s="9"/>
      <c r="AZ9" s="9"/>
      <c r="BA9" s="8"/>
      <c r="BB9" s="8"/>
      <c r="BC9" s="9"/>
      <c r="BD9" s="9"/>
      <c r="BE9" s="9"/>
      <c r="BF9" s="9"/>
      <c r="BG9" s="9"/>
      <c r="BH9" s="9"/>
      <c r="BI9" s="8"/>
      <c r="BJ9" s="8"/>
      <c r="BK9" s="9"/>
      <c r="BL9" s="9"/>
      <c r="BM9" s="9"/>
      <c r="BN9" s="9"/>
      <c r="BO9" s="9"/>
      <c r="BP9" s="9"/>
      <c r="BQ9" s="8"/>
      <c r="BR9" s="8"/>
      <c r="BS9" s="9"/>
      <c r="BT9" s="9"/>
      <c r="BU9" s="9"/>
      <c r="BV9" s="9"/>
      <c r="BW9" s="9"/>
      <c r="BX9" s="9"/>
      <c r="BY9" s="8"/>
      <c r="BZ9" s="8"/>
      <c r="CA9" s="9"/>
      <c r="CB9" s="9"/>
      <c r="CC9" s="9"/>
      <c r="CD9" s="9"/>
      <c r="CE9" s="9"/>
      <c r="CF9" s="9"/>
      <c r="CG9" s="8"/>
      <c r="CH9" s="8"/>
      <c r="CI9" s="9"/>
      <c r="CJ9" s="9"/>
      <c r="CK9" s="9"/>
      <c r="CL9" s="9"/>
      <c r="CM9" s="9"/>
      <c r="CN9" s="9"/>
      <c r="CO9" s="9"/>
      <c r="CP9" s="9"/>
      <c r="CQ9" s="9"/>
      <c r="CR9" s="8"/>
      <c r="CS9" s="9"/>
      <c r="CT9" s="9"/>
      <c r="CU9" s="9"/>
      <c r="CV9" s="8"/>
      <c r="CW9" s="8"/>
      <c r="CX9" s="9"/>
      <c r="CY9" s="9"/>
      <c r="CZ9" s="9"/>
      <c r="DA9" s="9"/>
      <c r="DB9" s="9"/>
      <c r="DC9" s="9"/>
      <c r="DD9" s="9"/>
      <c r="DE9" s="9"/>
      <c r="DF9" s="9"/>
      <c r="DG9" s="8"/>
      <c r="DH9" s="9"/>
      <c r="DI9" s="9"/>
      <c r="DJ9" s="9"/>
      <c r="DK9" s="8"/>
      <c r="DL9" s="8"/>
      <c r="DM9" s="10">
        <v>5</v>
      </c>
      <c r="DN9" s="10">
        <v>22087</v>
      </c>
      <c r="DO9" s="9"/>
      <c r="DP9" s="10">
        <v>5</v>
      </c>
      <c r="DQ9" s="10">
        <v>21384</v>
      </c>
      <c r="DR9" s="9"/>
      <c r="DS9" s="10">
        <v>5</v>
      </c>
      <c r="DT9" s="10">
        <v>20761</v>
      </c>
      <c r="DU9" s="8"/>
      <c r="DV9" s="8"/>
      <c r="DW9" s="10">
        <v>5</v>
      </c>
      <c r="DX9" s="10">
        <v>20320</v>
      </c>
      <c r="DY9" s="8"/>
      <c r="DZ9" s="8"/>
      <c r="EA9" s="8"/>
      <c r="EB9" s="9"/>
      <c r="EC9" s="9"/>
      <c r="ED9" s="9"/>
      <c r="EE9" s="9"/>
      <c r="EF9" s="9"/>
      <c r="EG9" s="9"/>
      <c r="EH9" s="8"/>
      <c r="EI9" s="8"/>
      <c r="EJ9" s="9"/>
      <c r="EK9" s="9"/>
      <c r="EL9" s="9"/>
      <c r="EM9" s="9"/>
      <c r="EN9" s="9"/>
      <c r="EO9" s="9"/>
      <c r="EP9" s="8"/>
      <c r="EQ9" s="8"/>
    </row>
    <row r="10" spans="1:147" x14ac:dyDescent="0.25">
      <c r="A10" s="5" t="s">
        <v>154</v>
      </c>
      <c r="B10" s="5" t="s">
        <v>158</v>
      </c>
      <c r="C10" s="10">
        <v>46263</v>
      </c>
      <c r="D10" s="10">
        <v>249374</v>
      </c>
      <c r="E10" s="10">
        <v>60524</v>
      </c>
      <c r="F10" s="10">
        <v>2.9</v>
      </c>
      <c r="G10" s="9"/>
      <c r="H10" s="10">
        <v>55713</v>
      </c>
      <c r="I10" s="10">
        <v>221025</v>
      </c>
      <c r="J10" s="10">
        <v>63320</v>
      </c>
      <c r="K10" s="10">
        <v>2.9</v>
      </c>
      <c r="L10" s="8"/>
      <c r="M10" s="8"/>
      <c r="N10" s="8"/>
      <c r="O10" s="10">
        <v>1014</v>
      </c>
      <c r="P10" s="10">
        <v>1795</v>
      </c>
      <c r="Q10" s="9"/>
      <c r="R10" s="10">
        <v>1409</v>
      </c>
      <c r="S10" s="10">
        <v>2234</v>
      </c>
      <c r="T10" s="8"/>
      <c r="U10" s="8"/>
      <c r="V10" s="8"/>
      <c r="W10" s="10">
        <v>0</v>
      </c>
      <c r="X10" s="10">
        <v>618</v>
      </c>
      <c r="Y10" s="9"/>
      <c r="Z10" s="10">
        <v>0</v>
      </c>
      <c r="AA10" s="10">
        <v>588</v>
      </c>
      <c r="AB10" s="8"/>
      <c r="AC10" s="8"/>
      <c r="AD10" s="8"/>
      <c r="AE10" s="10">
        <v>1</v>
      </c>
      <c r="AF10" s="10">
        <v>12</v>
      </c>
      <c r="AG10" s="9"/>
      <c r="AH10" s="10">
        <v>12</v>
      </c>
      <c r="AI10" s="10">
        <v>25</v>
      </c>
      <c r="AJ10" s="8"/>
      <c r="AK10" s="8"/>
      <c r="AL10" s="8"/>
      <c r="AM10" s="10">
        <v>94</v>
      </c>
      <c r="AN10" s="10">
        <v>236</v>
      </c>
      <c r="AO10" s="9"/>
      <c r="AP10" s="10">
        <v>137</v>
      </c>
      <c r="AQ10" s="10">
        <v>281</v>
      </c>
      <c r="AR10" s="8"/>
      <c r="AS10" s="8"/>
      <c r="AT10" s="8"/>
      <c r="AU10" s="10">
        <v>294</v>
      </c>
      <c r="AV10" s="10">
        <v>908</v>
      </c>
      <c r="AW10" s="9"/>
      <c r="AX10" s="10">
        <v>524</v>
      </c>
      <c r="AY10" s="10">
        <v>1443</v>
      </c>
      <c r="AZ10" s="8"/>
      <c r="BA10" s="8"/>
      <c r="BB10" s="8"/>
      <c r="BC10" s="10">
        <v>779</v>
      </c>
      <c r="BD10" s="10">
        <v>908</v>
      </c>
      <c r="BE10" s="9"/>
      <c r="BF10" s="10">
        <v>1279</v>
      </c>
      <c r="BG10" s="10">
        <v>1443</v>
      </c>
      <c r="BH10" s="8"/>
      <c r="BI10" s="8"/>
      <c r="BJ10" s="8"/>
      <c r="BK10" s="10">
        <v>613</v>
      </c>
      <c r="BL10" s="10">
        <v>38362</v>
      </c>
      <c r="BM10" s="9"/>
      <c r="BN10" s="10">
        <v>449</v>
      </c>
      <c r="BO10" s="10">
        <v>41375</v>
      </c>
      <c r="BP10" s="8"/>
      <c r="BQ10" s="8"/>
      <c r="BR10" s="8"/>
      <c r="BS10" s="10">
        <v>3799</v>
      </c>
      <c r="BT10" s="10">
        <v>4223</v>
      </c>
      <c r="BU10" s="9"/>
      <c r="BV10" s="10">
        <v>4056</v>
      </c>
      <c r="BW10" s="10">
        <v>4302</v>
      </c>
      <c r="BX10" s="8"/>
      <c r="BY10" s="8"/>
      <c r="BZ10" s="8"/>
      <c r="CA10" s="10">
        <v>108</v>
      </c>
      <c r="CB10" s="10">
        <v>6223</v>
      </c>
      <c r="CC10" s="9"/>
      <c r="CD10" s="10">
        <v>123</v>
      </c>
      <c r="CE10" s="10">
        <v>6359</v>
      </c>
      <c r="CF10" s="8"/>
      <c r="CG10" s="8"/>
      <c r="CH10" s="8"/>
      <c r="CI10" s="10">
        <v>942</v>
      </c>
      <c r="CJ10" s="10">
        <v>77319</v>
      </c>
      <c r="CK10" s="9"/>
      <c r="CL10" s="10">
        <v>1003</v>
      </c>
      <c r="CM10" s="10">
        <v>75816</v>
      </c>
      <c r="CN10" s="9"/>
      <c r="CO10" s="10">
        <v>670</v>
      </c>
      <c r="CP10" s="10">
        <v>74193</v>
      </c>
      <c r="CQ10" s="8"/>
      <c r="CR10" s="8"/>
      <c r="CS10" s="10">
        <v>674</v>
      </c>
      <c r="CT10" s="10">
        <v>72192</v>
      </c>
      <c r="CU10" s="8"/>
      <c r="CV10" s="8"/>
      <c r="CW10" s="8"/>
      <c r="CX10" s="10">
        <v>1719</v>
      </c>
      <c r="CY10" s="10">
        <v>38323</v>
      </c>
      <c r="CZ10" s="10">
        <v>0</v>
      </c>
      <c r="DA10" s="10">
        <v>1984</v>
      </c>
      <c r="DB10" s="10">
        <v>37822</v>
      </c>
      <c r="DC10" s="10">
        <v>0</v>
      </c>
      <c r="DD10" s="10">
        <v>1343</v>
      </c>
      <c r="DE10" s="10">
        <v>38483</v>
      </c>
      <c r="DF10" s="10">
        <v>0</v>
      </c>
      <c r="DG10" s="8"/>
      <c r="DH10" s="10">
        <v>1331</v>
      </c>
      <c r="DI10" s="10">
        <v>41517</v>
      </c>
      <c r="DJ10" s="10">
        <v>0</v>
      </c>
      <c r="DK10" s="8"/>
      <c r="DL10" s="8"/>
      <c r="DM10" s="10">
        <v>1</v>
      </c>
      <c r="DN10" s="10">
        <v>3146</v>
      </c>
      <c r="DO10" s="9"/>
      <c r="DP10" s="10">
        <v>1</v>
      </c>
      <c r="DQ10" s="10">
        <v>2979</v>
      </c>
      <c r="DR10" s="9"/>
      <c r="DS10" s="10">
        <v>1</v>
      </c>
      <c r="DT10" s="10">
        <v>2897</v>
      </c>
      <c r="DU10" s="8"/>
      <c r="DV10" s="8"/>
      <c r="DW10" s="10">
        <v>0</v>
      </c>
      <c r="DX10" s="10">
        <v>2741</v>
      </c>
      <c r="DY10" s="8"/>
      <c r="DZ10" s="8"/>
      <c r="EA10" s="8"/>
      <c r="EB10" s="9"/>
      <c r="EC10" s="9"/>
      <c r="ED10" s="9"/>
      <c r="EE10" s="9"/>
      <c r="EF10" s="9"/>
      <c r="EG10" s="9"/>
      <c r="EH10" s="8"/>
      <c r="EI10" s="8"/>
      <c r="EJ10" s="9"/>
      <c r="EK10" s="9"/>
      <c r="EL10" s="9"/>
      <c r="EM10" s="9"/>
      <c r="EN10" s="9"/>
      <c r="EO10" s="9"/>
      <c r="EP10" s="8"/>
      <c r="EQ10" s="8"/>
    </row>
    <row r="11" spans="1:147" x14ac:dyDescent="0.25">
      <c r="A11" s="5" t="s">
        <v>154</v>
      </c>
      <c r="B11" s="5" t="s">
        <v>159</v>
      </c>
      <c r="C11" s="10">
        <v>7101</v>
      </c>
      <c r="D11" s="10">
        <v>44318</v>
      </c>
      <c r="E11" s="10">
        <v>10269</v>
      </c>
      <c r="F11" s="10">
        <v>2.9</v>
      </c>
      <c r="G11" s="9"/>
      <c r="H11" s="10">
        <v>7169</v>
      </c>
      <c r="I11" s="10">
        <v>37730</v>
      </c>
      <c r="J11" s="10">
        <v>13312</v>
      </c>
      <c r="K11" s="10">
        <v>2.9</v>
      </c>
      <c r="L11" s="8"/>
      <c r="M11" s="8"/>
      <c r="N11" s="8"/>
      <c r="O11" s="10">
        <v>295</v>
      </c>
      <c r="P11" s="10">
        <v>564</v>
      </c>
      <c r="Q11" s="9"/>
      <c r="R11" s="10">
        <v>400</v>
      </c>
      <c r="S11" s="10">
        <v>602</v>
      </c>
      <c r="T11" s="8"/>
      <c r="U11" s="8"/>
      <c r="V11" s="8"/>
      <c r="W11" s="10">
        <v>0</v>
      </c>
      <c r="X11" s="10">
        <v>86</v>
      </c>
      <c r="Y11" s="9"/>
      <c r="Z11" s="10">
        <v>0</v>
      </c>
      <c r="AA11" s="10">
        <v>78</v>
      </c>
      <c r="AB11" s="8"/>
      <c r="AC11" s="8"/>
      <c r="AD11" s="8"/>
      <c r="AE11" s="10">
        <v>0</v>
      </c>
      <c r="AF11" s="10">
        <v>7</v>
      </c>
      <c r="AG11" s="9"/>
      <c r="AH11" s="10">
        <v>1</v>
      </c>
      <c r="AI11" s="10">
        <v>1</v>
      </c>
      <c r="AJ11" s="8"/>
      <c r="AK11" s="8"/>
      <c r="AL11" s="8"/>
      <c r="AM11" s="10">
        <v>23</v>
      </c>
      <c r="AN11" s="10">
        <v>62</v>
      </c>
      <c r="AO11" s="9"/>
      <c r="AP11" s="10">
        <v>43</v>
      </c>
      <c r="AQ11" s="10">
        <v>94</v>
      </c>
      <c r="AR11" s="8"/>
      <c r="AS11" s="8"/>
      <c r="AT11" s="8"/>
      <c r="AU11" s="10">
        <v>94</v>
      </c>
      <c r="AV11" s="10">
        <v>153</v>
      </c>
      <c r="AW11" s="9"/>
      <c r="AX11" s="10">
        <v>152</v>
      </c>
      <c r="AY11" s="10">
        <v>262</v>
      </c>
      <c r="AZ11" s="8"/>
      <c r="BA11" s="8"/>
      <c r="BB11" s="8"/>
      <c r="BC11" s="10">
        <v>71</v>
      </c>
      <c r="BD11" s="10">
        <v>153</v>
      </c>
      <c r="BE11" s="9"/>
      <c r="BF11" s="10">
        <v>141</v>
      </c>
      <c r="BG11" s="10">
        <v>262</v>
      </c>
      <c r="BH11" s="8"/>
      <c r="BI11" s="8"/>
      <c r="BJ11" s="8"/>
      <c r="BK11" s="10">
        <v>105</v>
      </c>
      <c r="BL11" s="10">
        <v>6682</v>
      </c>
      <c r="BM11" s="9"/>
      <c r="BN11" s="10">
        <v>28</v>
      </c>
      <c r="BO11" s="10">
        <v>7598</v>
      </c>
      <c r="BP11" s="8"/>
      <c r="BQ11" s="8"/>
      <c r="BR11" s="8"/>
      <c r="BS11" s="10">
        <v>803</v>
      </c>
      <c r="BT11" s="10">
        <v>843</v>
      </c>
      <c r="BU11" s="9"/>
      <c r="BV11" s="10">
        <v>818</v>
      </c>
      <c r="BW11" s="10">
        <v>866</v>
      </c>
      <c r="BX11" s="8"/>
      <c r="BY11" s="8"/>
      <c r="BZ11" s="8"/>
      <c r="CA11" s="10">
        <v>43</v>
      </c>
      <c r="CB11" s="10">
        <v>786</v>
      </c>
      <c r="CC11" s="9"/>
      <c r="CD11" s="10">
        <v>30</v>
      </c>
      <c r="CE11" s="10">
        <v>913</v>
      </c>
      <c r="CF11" s="8"/>
      <c r="CG11" s="8"/>
      <c r="CH11" s="8"/>
      <c r="CI11" s="10">
        <v>154</v>
      </c>
      <c r="CJ11" s="10">
        <v>10794</v>
      </c>
      <c r="CK11" s="9"/>
      <c r="CL11" s="10">
        <v>139</v>
      </c>
      <c r="CM11" s="10">
        <v>10422</v>
      </c>
      <c r="CN11" s="9"/>
      <c r="CO11" s="10">
        <v>106</v>
      </c>
      <c r="CP11" s="10">
        <v>10124</v>
      </c>
      <c r="CQ11" s="8"/>
      <c r="CR11" s="8"/>
      <c r="CS11" s="10">
        <v>75</v>
      </c>
      <c r="CT11" s="10">
        <v>9949</v>
      </c>
      <c r="CU11" s="8"/>
      <c r="CV11" s="8"/>
      <c r="CW11" s="8"/>
      <c r="CX11" s="10">
        <v>321</v>
      </c>
      <c r="CY11" s="10">
        <v>7108</v>
      </c>
      <c r="CZ11" s="10">
        <v>0</v>
      </c>
      <c r="DA11" s="10">
        <v>284</v>
      </c>
      <c r="DB11" s="10">
        <v>7198</v>
      </c>
      <c r="DC11" s="10">
        <v>0</v>
      </c>
      <c r="DD11" s="10">
        <v>207</v>
      </c>
      <c r="DE11" s="10">
        <v>6687</v>
      </c>
      <c r="DF11" s="10">
        <v>0</v>
      </c>
      <c r="DG11" s="8"/>
      <c r="DH11" s="10">
        <v>199</v>
      </c>
      <c r="DI11" s="10">
        <v>7607</v>
      </c>
      <c r="DJ11" s="10">
        <v>0</v>
      </c>
      <c r="DK11" s="8"/>
      <c r="DL11" s="8"/>
      <c r="DM11" s="10">
        <v>1</v>
      </c>
      <c r="DN11" s="10">
        <v>3090</v>
      </c>
      <c r="DO11" s="9"/>
      <c r="DP11" s="10">
        <v>1</v>
      </c>
      <c r="DQ11" s="10">
        <v>2981</v>
      </c>
      <c r="DR11" s="9"/>
      <c r="DS11" s="10">
        <v>0</v>
      </c>
      <c r="DT11" s="10">
        <v>2833</v>
      </c>
      <c r="DU11" s="8"/>
      <c r="DV11" s="8"/>
      <c r="DW11" s="10">
        <v>0</v>
      </c>
      <c r="DX11" s="10">
        <v>2776</v>
      </c>
      <c r="DY11" s="8"/>
      <c r="DZ11" s="8"/>
      <c r="EA11" s="8"/>
      <c r="EB11" s="10">
        <v>0</v>
      </c>
      <c r="EC11" s="10">
        <v>1</v>
      </c>
      <c r="ED11" s="9"/>
      <c r="EE11" s="10">
        <v>0</v>
      </c>
      <c r="EF11" s="10">
        <v>1</v>
      </c>
      <c r="EG11" s="8"/>
      <c r="EH11" s="8"/>
      <c r="EI11" s="8"/>
      <c r="EJ11" s="10">
        <v>0</v>
      </c>
      <c r="EK11" s="10">
        <v>10</v>
      </c>
      <c r="EL11" s="9"/>
      <c r="EM11" s="10">
        <v>0</v>
      </c>
      <c r="EN11" s="10">
        <v>9</v>
      </c>
      <c r="EO11" s="8"/>
      <c r="EP11" s="8"/>
      <c r="EQ11" s="8"/>
    </row>
    <row r="12" spans="1:147" x14ac:dyDescent="0.25">
      <c r="A12" s="5" t="s">
        <v>154</v>
      </c>
      <c r="B12" s="5" t="s">
        <v>160</v>
      </c>
      <c r="C12" s="10">
        <v>8245</v>
      </c>
      <c r="D12" s="10">
        <v>46737</v>
      </c>
      <c r="E12" s="10">
        <v>12382</v>
      </c>
      <c r="F12" s="10">
        <v>2.9</v>
      </c>
      <c r="G12" s="9"/>
      <c r="H12" s="10">
        <v>10370</v>
      </c>
      <c r="I12" s="10">
        <v>47136</v>
      </c>
      <c r="J12" s="10">
        <v>15079</v>
      </c>
      <c r="K12" s="10">
        <v>2.9</v>
      </c>
      <c r="L12" s="8"/>
      <c r="M12" s="8"/>
      <c r="N12" s="8"/>
      <c r="O12" s="10">
        <v>187</v>
      </c>
      <c r="P12" s="10">
        <v>490</v>
      </c>
      <c r="Q12" s="9"/>
      <c r="R12" s="10">
        <v>562</v>
      </c>
      <c r="S12" s="10">
        <v>952</v>
      </c>
      <c r="T12" s="8"/>
      <c r="U12" s="8"/>
      <c r="V12" s="8"/>
      <c r="W12" s="10">
        <v>0</v>
      </c>
      <c r="X12" s="10">
        <v>114</v>
      </c>
      <c r="Y12" s="9"/>
      <c r="Z12" s="10">
        <v>0</v>
      </c>
      <c r="AA12" s="10">
        <v>112</v>
      </c>
      <c r="AB12" s="8"/>
      <c r="AC12" s="8"/>
      <c r="AD12" s="8"/>
      <c r="AE12" s="10">
        <v>2</v>
      </c>
      <c r="AF12" s="10">
        <v>8</v>
      </c>
      <c r="AG12" s="9"/>
      <c r="AH12" s="10">
        <v>0</v>
      </c>
      <c r="AI12" s="10">
        <v>13</v>
      </c>
      <c r="AJ12" s="8"/>
      <c r="AK12" s="8"/>
      <c r="AL12" s="8"/>
      <c r="AM12" s="10">
        <v>28</v>
      </c>
      <c r="AN12" s="10">
        <v>63</v>
      </c>
      <c r="AO12" s="9"/>
      <c r="AP12" s="10">
        <v>23</v>
      </c>
      <c r="AQ12" s="10">
        <v>66</v>
      </c>
      <c r="AR12" s="8"/>
      <c r="AS12" s="8"/>
      <c r="AT12" s="8"/>
      <c r="AU12" s="10">
        <v>15</v>
      </c>
      <c r="AV12" s="10">
        <v>64</v>
      </c>
      <c r="AW12" s="9"/>
      <c r="AX12" s="10">
        <v>28</v>
      </c>
      <c r="AY12" s="10">
        <v>176</v>
      </c>
      <c r="AZ12" s="8"/>
      <c r="BA12" s="8"/>
      <c r="BB12" s="8"/>
      <c r="BC12" s="10">
        <v>40</v>
      </c>
      <c r="BD12" s="10">
        <v>64</v>
      </c>
      <c r="BE12" s="9"/>
      <c r="BF12" s="10">
        <v>155</v>
      </c>
      <c r="BG12" s="10">
        <v>176</v>
      </c>
      <c r="BH12" s="8"/>
      <c r="BI12" s="8"/>
      <c r="BJ12" s="8"/>
      <c r="BK12" s="10">
        <v>177</v>
      </c>
      <c r="BL12" s="10">
        <v>8322</v>
      </c>
      <c r="BM12" s="9"/>
      <c r="BN12" s="10">
        <v>46</v>
      </c>
      <c r="BO12" s="10">
        <v>8544</v>
      </c>
      <c r="BP12" s="8"/>
      <c r="BQ12" s="8"/>
      <c r="BR12" s="8"/>
      <c r="BS12" s="10">
        <v>1169</v>
      </c>
      <c r="BT12" s="10">
        <v>1219</v>
      </c>
      <c r="BU12" s="9"/>
      <c r="BV12" s="10">
        <v>1367</v>
      </c>
      <c r="BW12" s="10">
        <v>1394</v>
      </c>
      <c r="BX12" s="8"/>
      <c r="BY12" s="8"/>
      <c r="BZ12" s="8"/>
      <c r="CA12" s="10">
        <v>24</v>
      </c>
      <c r="CB12" s="10">
        <v>856</v>
      </c>
      <c r="CC12" s="9"/>
      <c r="CD12" s="10">
        <v>17</v>
      </c>
      <c r="CE12" s="10">
        <v>904</v>
      </c>
      <c r="CF12" s="8"/>
      <c r="CG12" s="8"/>
      <c r="CH12" s="8"/>
      <c r="CI12" s="10">
        <v>172</v>
      </c>
      <c r="CJ12" s="10">
        <v>13743</v>
      </c>
      <c r="CK12" s="9"/>
      <c r="CL12" s="10">
        <v>196</v>
      </c>
      <c r="CM12" s="10">
        <v>13268</v>
      </c>
      <c r="CN12" s="9"/>
      <c r="CO12" s="10">
        <v>151</v>
      </c>
      <c r="CP12" s="10">
        <v>12845</v>
      </c>
      <c r="CQ12" s="8"/>
      <c r="CR12" s="8"/>
      <c r="CS12" s="10">
        <v>146</v>
      </c>
      <c r="CT12" s="10">
        <v>12418</v>
      </c>
      <c r="CU12" s="8"/>
      <c r="CV12" s="8"/>
      <c r="CW12" s="8"/>
      <c r="CX12" s="10">
        <v>361</v>
      </c>
      <c r="CY12" s="10">
        <v>8127</v>
      </c>
      <c r="CZ12" s="10">
        <v>0</v>
      </c>
      <c r="DA12" s="10">
        <v>358</v>
      </c>
      <c r="DB12" s="10">
        <v>8106</v>
      </c>
      <c r="DC12" s="10">
        <v>0</v>
      </c>
      <c r="DD12" s="10">
        <v>300</v>
      </c>
      <c r="DE12" s="10">
        <v>8327</v>
      </c>
      <c r="DF12" s="10">
        <v>0</v>
      </c>
      <c r="DG12" s="8"/>
      <c r="DH12" s="10">
        <v>316</v>
      </c>
      <c r="DI12" s="10">
        <v>8549</v>
      </c>
      <c r="DJ12" s="10">
        <v>0</v>
      </c>
      <c r="DK12" s="8"/>
      <c r="DL12" s="8"/>
      <c r="DM12" s="10">
        <v>1</v>
      </c>
      <c r="DN12" s="10">
        <v>3182</v>
      </c>
      <c r="DO12" s="9"/>
      <c r="DP12" s="10">
        <v>0</v>
      </c>
      <c r="DQ12" s="10">
        <v>3054</v>
      </c>
      <c r="DR12" s="9"/>
      <c r="DS12" s="10">
        <v>3</v>
      </c>
      <c r="DT12" s="10">
        <v>2906</v>
      </c>
      <c r="DU12" s="8"/>
      <c r="DV12" s="8"/>
      <c r="DW12" s="10">
        <v>1</v>
      </c>
      <c r="DX12" s="10">
        <v>2768</v>
      </c>
      <c r="DY12" s="8"/>
      <c r="DZ12" s="8"/>
      <c r="EA12" s="8"/>
      <c r="EB12" s="10">
        <v>0</v>
      </c>
      <c r="EC12" s="10">
        <v>3</v>
      </c>
      <c r="ED12" s="9"/>
      <c r="EE12" s="10">
        <v>0</v>
      </c>
      <c r="EF12" s="10">
        <v>2</v>
      </c>
      <c r="EG12" s="8"/>
      <c r="EH12" s="8"/>
      <c r="EI12" s="8"/>
      <c r="EJ12" s="10">
        <v>0</v>
      </c>
      <c r="EK12" s="10">
        <v>15</v>
      </c>
      <c r="EL12" s="9"/>
      <c r="EM12" s="10">
        <v>0</v>
      </c>
      <c r="EN12" s="10">
        <v>16</v>
      </c>
      <c r="EO12" s="8"/>
      <c r="EP12" s="8"/>
      <c r="EQ12" s="8"/>
    </row>
    <row r="13" spans="1:147" x14ac:dyDescent="0.25">
      <c r="A13" s="5" t="s">
        <v>154</v>
      </c>
      <c r="B13" s="5" t="s">
        <v>161</v>
      </c>
      <c r="C13" s="10">
        <v>12978</v>
      </c>
      <c r="D13" s="10">
        <v>63892</v>
      </c>
      <c r="E13" s="10">
        <v>19426</v>
      </c>
      <c r="F13" s="10">
        <v>2.9</v>
      </c>
      <c r="G13" s="9"/>
      <c r="H13" s="10">
        <v>17366</v>
      </c>
      <c r="I13" s="10">
        <v>84425</v>
      </c>
      <c r="J13" s="10">
        <v>23148</v>
      </c>
      <c r="K13" s="10">
        <v>2.9</v>
      </c>
      <c r="L13" s="8"/>
      <c r="M13" s="8"/>
      <c r="N13" s="8"/>
      <c r="O13" s="10">
        <v>270</v>
      </c>
      <c r="P13" s="10">
        <v>664</v>
      </c>
      <c r="Q13" s="9"/>
      <c r="R13" s="10">
        <v>156</v>
      </c>
      <c r="S13" s="10">
        <v>657</v>
      </c>
      <c r="T13" s="8"/>
      <c r="U13" s="8"/>
      <c r="V13" s="8"/>
      <c r="W13" s="10">
        <v>0</v>
      </c>
      <c r="X13" s="10">
        <v>197</v>
      </c>
      <c r="Y13" s="9"/>
      <c r="Z13" s="10">
        <v>0</v>
      </c>
      <c r="AA13" s="10">
        <v>221</v>
      </c>
      <c r="AB13" s="8"/>
      <c r="AC13" s="8"/>
      <c r="AD13" s="8"/>
      <c r="AE13" s="10">
        <v>0</v>
      </c>
      <c r="AF13" s="10">
        <v>5</v>
      </c>
      <c r="AG13" s="9"/>
      <c r="AH13" s="10">
        <v>0</v>
      </c>
      <c r="AI13" s="10">
        <v>5</v>
      </c>
      <c r="AJ13" s="8"/>
      <c r="AK13" s="8"/>
      <c r="AL13" s="8"/>
      <c r="AM13" s="10">
        <v>17</v>
      </c>
      <c r="AN13" s="10">
        <v>134</v>
      </c>
      <c r="AO13" s="9"/>
      <c r="AP13" s="10">
        <v>3</v>
      </c>
      <c r="AQ13" s="10">
        <v>96</v>
      </c>
      <c r="AR13" s="8"/>
      <c r="AS13" s="8"/>
      <c r="AT13" s="8"/>
      <c r="AU13" s="10">
        <v>38</v>
      </c>
      <c r="AV13" s="10">
        <v>172</v>
      </c>
      <c r="AW13" s="9"/>
      <c r="AX13" s="10">
        <v>78</v>
      </c>
      <c r="AY13" s="10">
        <v>311</v>
      </c>
      <c r="AZ13" s="8"/>
      <c r="BA13" s="8"/>
      <c r="BB13" s="8"/>
      <c r="BC13" s="10">
        <v>147</v>
      </c>
      <c r="BD13" s="10">
        <v>172</v>
      </c>
      <c r="BE13" s="9"/>
      <c r="BF13" s="10">
        <v>246</v>
      </c>
      <c r="BG13" s="10">
        <v>311</v>
      </c>
      <c r="BH13" s="8"/>
      <c r="BI13" s="8"/>
      <c r="BJ13" s="8"/>
      <c r="BK13" s="10">
        <v>257</v>
      </c>
      <c r="BL13" s="10">
        <v>8341</v>
      </c>
      <c r="BM13" s="9"/>
      <c r="BN13" s="10">
        <v>82</v>
      </c>
      <c r="BO13" s="10">
        <v>10978</v>
      </c>
      <c r="BP13" s="8"/>
      <c r="BQ13" s="8"/>
      <c r="BR13" s="8"/>
      <c r="BS13" s="10">
        <v>1239</v>
      </c>
      <c r="BT13" s="10">
        <v>1402</v>
      </c>
      <c r="BU13" s="9"/>
      <c r="BV13" s="10">
        <v>1490</v>
      </c>
      <c r="BW13" s="10">
        <v>1578</v>
      </c>
      <c r="BX13" s="8"/>
      <c r="BY13" s="8"/>
      <c r="BZ13" s="8"/>
      <c r="CA13" s="10">
        <v>29</v>
      </c>
      <c r="CB13" s="10">
        <v>847</v>
      </c>
      <c r="CC13" s="9"/>
      <c r="CD13" s="10">
        <v>14</v>
      </c>
      <c r="CE13" s="10">
        <v>1036</v>
      </c>
      <c r="CF13" s="8"/>
      <c r="CG13" s="8"/>
      <c r="CH13" s="8"/>
      <c r="CI13" s="10">
        <v>387</v>
      </c>
      <c r="CJ13" s="10">
        <v>25158</v>
      </c>
      <c r="CK13" s="9"/>
      <c r="CL13" s="10">
        <v>344</v>
      </c>
      <c r="CM13" s="10">
        <v>25108</v>
      </c>
      <c r="CN13" s="9"/>
      <c r="CO13" s="10">
        <v>283</v>
      </c>
      <c r="CP13" s="10">
        <v>24805</v>
      </c>
      <c r="CQ13" s="8"/>
      <c r="CR13" s="8"/>
      <c r="CS13" s="10">
        <v>301</v>
      </c>
      <c r="CT13" s="10">
        <v>24526</v>
      </c>
      <c r="CU13" s="8"/>
      <c r="CV13" s="8"/>
      <c r="CW13" s="8"/>
      <c r="CX13" s="10">
        <v>484</v>
      </c>
      <c r="CY13" s="10">
        <v>9464</v>
      </c>
      <c r="CZ13" s="10">
        <v>0</v>
      </c>
      <c r="DA13" s="10">
        <v>468</v>
      </c>
      <c r="DB13" s="10">
        <v>10118</v>
      </c>
      <c r="DC13" s="10">
        <v>0</v>
      </c>
      <c r="DD13" s="10">
        <v>388</v>
      </c>
      <c r="DE13" s="10">
        <v>8364</v>
      </c>
      <c r="DF13" s="10">
        <v>0</v>
      </c>
      <c r="DG13" s="8"/>
      <c r="DH13" s="10">
        <v>403</v>
      </c>
      <c r="DI13" s="10">
        <v>11004</v>
      </c>
      <c r="DJ13" s="10">
        <v>0</v>
      </c>
      <c r="DK13" s="8"/>
      <c r="DL13" s="8"/>
      <c r="DM13" s="10">
        <v>3</v>
      </c>
      <c r="DN13" s="10">
        <v>9101</v>
      </c>
      <c r="DO13" s="9"/>
      <c r="DP13" s="10">
        <v>6</v>
      </c>
      <c r="DQ13" s="10">
        <v>8976</v>
      </c>
      <c r="DR13" s="9"/>
      <c r="DS13" s="10">
        <v>1</v>
      </c>
      <c r="DT13" s="10">
        <v>8833</v>
      </c>
      <c r="DU13" s="8"/>
      <c r="DV13" s="8"/>
      <c r="DW13" s="10">
        <v>2</v>
      </c>
      <c r="DX13" s="10">
        <v>8996</v>
      </c>
      <c r="DY13" s="8"/>
      <c r="DZ13" s="8"/>
      <c r="EA13" s="8"/>
      <c r="EB13" s="10">
        <v>0</v>
      </c>
      <c r="EC13" s="10">
        <v>10</v>
      </c>
      <c r="ED13" s="9"/>
      <c r="EE13" s="10">
        <v>0</v>
      </c>
      <c r="EF13" s="10">
        <v>13</v>
      </c>
      <c r="EG13" s="8"/>
      <c r="EH13" s="8"/>
      <c r="EI13" s="8"/>
      <c r="EJ13" s="10">
        <v>0</v>
      </c>
      <c r="EK13" s="10">
        <v>27</v>
      </c>
      <c r="EL13" s="9"/>
      <c r="EM13" s="10">
        <v>0</v>
      </c>
      <c r="EN13" s="10">
        <v>24</v>
      </c>
      <c r="EO13" s="8"/>
      <c r="EP13" s="8"/>
      <c r="EQ13" s="8"/>
    </row>
    <row r="14" spans="1:147" x14ac:dyDescent="0.25">
      <c r="A14" s="5" t="s">
        <v>154</v>
      </c>
      <c r="B14" s="5" t="s">
        <v>162</v>
      </c>
      <c r="C14" s="10">
        <v>14673</v>
      </c>
      <c r="D14" s="10">
        <v>119394</v>
      </c>
      <c r="E14" s="10">
        <v>36812</v>
      </c>
      <c r="F14" s="10">
        <v>2.9</v>
      </c>
      <c r="G14" s="9"/>
      <c r="H14" s="10">
        <v>18170</v>
      </c>
      <c r="I14" s="10">
        <v>90092</v>
      </c>
      <c r="J14" s="10">
        <v>37540</v>
      </c>
      <c r="K14" s="10">
        <v>2.9</v>
      </c>
      <c r="L14" s="8"/>
      <c r="M14" s="8"/>
      <c r="N14" s="8"/>
      <c r="O14" s="10">
        <v>210</v>
      </c>
      <c r="P14" s="10">
        <v>653</v>
      </c>
      <c r="Q14" s="9"/>
      <c r="R14" s="10">
        <v>286</v>
      </c>
      <c r="S14" s="10">
        <v>647</v>
      </c>
      <c r="T14" s="8"/>
      <c r="U14" s="8"/>
      <c r="V14" s="8"/>
      <c r="W14" s="10">
        <v>4</v>
      </c>
      <c r="X14" s="10">
        <v>152</v>
      </c>
      <c r="Y14" s="9"/>
      <c r="Z14" s="10">
        <v>0</v>
      </c>
      <c r="AA14" s="10">
        <v>136</v>
      </c>
      <c r="AB14" s="8"/>
      <c r="AC14" s="8"/>
      <c r="AD14" s="8"/>
      <c r="AE14" s="10">
        <v>0</v>
      </c>
      <c r="AF14" s="10">
        <v>6</v>
      </c>
      <c r="AG14" s="9"/>
      <c r="AH14" s="10">
        <v>1</v>
      </c>
      <c r="AI14" s="10">
        <v>5</v>
      </c>
      <c r="AJ14" s="8"/>
      <c r="AK14" s="8"/>
      <c r="AL14" s="8"/>
      <c r="AM14" s="10">
        <v>13</v>
      </c>
      <c r="AN14" s="10">
        <v>86</v>
      </c>
      <c r="AO14" s="9"/>
      <c r="AP14" s="10">
        <v>31</v>
      </c>
      <c r="AQ14" s="10">
        <v>119</v>
      </c>
      <c r="AR14" s="8"/>
      <c r="AS14" s="8"/>
      <c r="AT14" s="8"/>
      <c r="AU14" s="10">
        <v>56</v>
      </c>
      <c r="AV14" s="10">
        <v>187</v>
      </c>
      <c r="AW14" s="9"/>
      <c r="AX14" s="10">
        <v>218</v>
      </c>
      <c r="AY14" s="10">
        <v>502</v>
      </c>
      <c r="AZ14" s="8"/>
      <c r="BA14" s="8"/>
      <c r="BB14" s="8"/>
      <c r="BC14" s="10">
        <v>138</v>
      </c>
      <c r="BD14" s="10">
        <v>187</v>
      </c>
      <c r="BE14" s="9"/>
      <c r="BF14" s="10">
        <v>297</v>
      </c>
      <c r="BG14" s="10">
        <v>502</v>
      </c>
      <c r="BH14" s="8"/>
      <c r="BI14" s="8"/>
      <c r="BJ14" s="8"/>
      <c r="BK14" s="10">
        <v>227</v>
      </c>
      <c r="BL14" s="10">
        <v>13486</v>
      </c>
      <c r="BM14" s="9"/>
      <c r="BN14" s="10">
        <v>65</v>
      </c>
      <c r="BO14" s="10">
        <v>13565</v>
      </c>
      <c r="BP14" s="8"/>
      <c r="BQ14" s="8"/>
      <c r="BR14" s="8"/>
      <c r="BS14" s="10">
        <v>2037</v>
      </c>
      <c r="BT14" s="10">
        <v>2168</v>
      </c>
      <c r="BU14" s="9"/>
      <c r="BV14" s="10">
        <v>2195</v>
      </c>
      <c r="BW14" s="10">
        <v>2318</v>
      </c>
      <c r="BX14" s="8"/>
      <c r="BY14" s="8"/>
      <c r="BZ14" s="8"/>
      <c r="CA14" s="10">
        <v>27</v>
      </c>
      <c r="CB14" s="10">
        <v>1673</v>
      </c>
      <c r="CC14" s="9"/>
      <c r="CD14" s="10">
        <v>36</v>
      </c>
      <c r="CE14" s="10">
        <v>1720</v>
      </c>
      <c r="CF14" s="8"/>
      <c r="CG14" s="8"/>
      <c r="CH14" s="8"/>
      <c r="CI14" s="10">
        <v>335</v>
      </c>
      <c r="CJ14" s="10">
        <v>25159</v>
      </c>
      <c r="CK14" s="9"/>
      <c r="CL14" s="10">
        <v>355</v>
      </c>
      <c r="CM14" s="10">
        <v>24731</v>
      </c>
      <c r="CN14" s="9"/>
      <c r="CO14" s="10">
        <v>228</v>
      </c>
      <c r="CP14" s="10">
        <v>24344</v>
      </c>
      <c r="CQ14" s="8"/>
      <c r="CR14" s="8"/>
      <c r="CS14" s="10">
        <v>212</v>
      </c>
      <c r="CT14" s="10">
        <v>23751</v>
      </c>
      <c r="CU14" s="8"/>
      <c r="CV14" s="8"/>
      <c r="CW14" s="8"/>
      <c r="CX14" s="10">
        <v>635</v>
      </c>
      <c r="CY14" s="10">
        <v>13799</v>
      </c>
      <c r="CZ14" s="10">
        <v>0</v>
      </c>
      <c r="DA14" s="10">
        <v>667</v>
      </c>
      <c r="DB14" s="10">
        <v>13591</v>
      </c>
      <c r="DC14" s="10">
        <v>0</v>
      </c>
      <c r="DD14" s="10">
        <v>466</v>
      </c>
      <c r="DE14" s="10">
        <v>13506</v>
      </c>
      <c r="DF14" s="10">
        <v>0</v>
      </c>
      <c r="DG14" s="8"/>
      <c r="DH14" s="10">
        <v>458</v>
      </c>
      <c r="DI14" s="10">
        <v>13594</v>
      </c>
      <c r="DJ14" s="10">
        <v>0</v>
      </c>
      <c r="DK14" s="8"/>
      <c r="DL14" s="8"/>
      <c r="DM14" s="10">
        <v>6</v>
      </c>
      <c r="DN14" s="10">
        <v>8318</v>
      </c>
      <c r="DO14" s="9"/>
      <c r="DP14" s="10">
        <v>2</v>
      </c>
      <c r="DQ14" s="10">
        <v>8162</v>
      </c>
      <c r="DR14" s="9"/>
      <c r="DS14" s="10">
        <v>4</v>
      </c>
      <c r="DT14" s="10">
        <v>7980</v>
      </c>
      <c r="DU14" s="8"/>
      <c r="DV14" s="8"/>
      <c r="DW14" s="10">
        <v>3</v>
      </c>
      <c r="DX14" s="10">
        <v>7904</v>
      </c>
      <c r="DY14" s="8"/>
      <c r="DZ14" s="8"/>
      <c r="EA14" s="8"/>
      <c r="EB14" s="10">
        <v>0</v>
      </c>
      <c r="EC14" s="10">
        <v>4</v>
      </c>
      <c r="ED14" s="9"/>
      <c r="EE14" s="10">
        <v>0</v>
      </c>
      <c r="EF14" s="10">
        <v>3</v>
      </c>
      <c r="EG14" s="8"/>
      <c r="EH14" s="8"/>
      <c r="EI14" s="8"/>
      <c r="EJ14" s="10">
        <v>0</v>
      </c>
      <c r="EK14" s="10">
        <v>25</v>
      </c>
      <c r="EL14" s="9"/>
      <c r="EM14" s="10">
        <v>0</v>
      </c>
      <c r="EN14" s="10">
        <v>19</v>
      </c>
      <c r="EO14" s="8"/>
      <c r="EP14" s="8"/>
      <c r="EQ14" s="8"/>
    </row>
    <row r="15" spans="1:147" x14ac:dyDescent="0.25">
      <c r="A15" s="5" t="s">
        <v>154</v>
      </c>
      <c r="B15" s="5" t="s">
        <v>163</v>
      </c>
      <c r="C15" s="10">
        <v>7123</v>
      </c>
      <c r="D15" s="10">
        <v>42077</v>
      </c>
      <c r="E15" s="10">
        <v>15579</v>
      </c>
      <c r="F15" s="10">
        <v>2.9</v>
      </c>
      <c r="G15" s="9"/>
      <c r="H15" s="10">
        <v>8200</v>
      </c>
      <c r="I15" s="10">
        <v>39715</v>
      </c>
      <c r="J15" s="10">
        <v>13259</v>
      </c>
      <c r="K15" s="10">
        <v>2.9</v>
      </c>
      <c r="L15" s="8"/>
      <c r="M15" s="8"/>
      <c r="N15" s="8"/>
      <c r="O15" s="10">
        <v>80</v>
      </c>
      <c r="P15" s="10">
        <v>250</v>
      </c>
      <c r="Q15" s="9"/>
      <c r="R15" s="10">
        <v>130</v>
      </c>
      <c r="S15" s="10">
        <v>274</v>
      </c>
      <c r="T15" s="8"/>
      <c r="U15" s="8"/>
      <c r="V15" s="8"/>
      <c r="W15" s="10">
        <v>0</v>
      </c>
      <c r="X15" s="10">
        <v>112</v>
      </c>
      <c r="Y15" s="9"/>
      <c r="Z15" s="10">
        <v>0</v>
      </c>
      <c r="AA15" s="10">
        <v>93</v>
      </c>
      <c r="AB15" s="8"/>
      <c r="AC15" s="8"/>
      <c r="AD15" s="8"/>
      <c r="AE15" s="10">
        <v>1</v>
      </c>
      <c r="AF15" s="10">
        <v>3</v>
      </c>
      <c r="AG15" s="9"/>
      <c r="AH15" s="10">
        <v>0</v>
      </c>
      <c r="AI15" s="10">
        <v>3</v>
      </c>
      <c r="AJ15" s="8"/>
      <c r="AK15" s="8"/>
      <c r="AL15" s="8"/>
      <c r="AM15" s="10">
        <v>15</v>
      </c>
      <c r="AN15" s="10">
        <v>45</v>
      </c>
      <c r="AO15" s="9"/>
      <c r="AP15" s="10">
        <v>47</v>
      </c>
      <c r="AQ15" s="10">
        <v>105</v>
      </c>
      <c r="AR15" s="8"/>
      <c r="AS15" s="8"/>
      <c r="AT15" s="8"/>
      <c r="AU15" s="10">
        <v>22</v>
      </c>
      <c r="AV15" s="10">
        <v>44</v>
      </c>
      <c r="AW15" s="9"/>
      <c r="AX15" s="10">
        <v>41</v>
      </c>
      <c r="AY15" s="10">
        <v>67</v>
      </c>
      <c r="AZ15" s="8"/>
      <c r="BA15" s="8"/>
      <c r="BB15" s="8"/>
      <c r="BC15" s="10">
        <v>13</v>
      </c>
      <c r="BD15" s="10">
        <v>44</v>
      </c>
      <c r="BE15" s="9"/>
      <c r="BF15" s="10">
        <v>25</v>
      </c>
      <c r="BG15" s="10">
        <v>67</v>
      </c>
      <c r="BH15" s="8"/>
      <c r="BI15" s="8"/>
      <c r="BJ15" s="8"/>
      <c r="BK15" s="10">
        <v>124</v>
      </c>
      <c r="BL15" s="10">
        <v>5596</v>
      </c>
      <c r="BM15" s="9"/>
      <c r="BN15" s="10">
        <v>34</v>
      </c>
      <c r="BO15" s="10">
        <v>6086</v>
      </c>
      <c r="BP15" s="8"/>
      <c r="BQ15" s="8"/>
      <c r="BR15" s="8"/>
      <c r="BS15" s="10">
        <v>933</v>
      </c>
      <c r="BT15" s="10">
        <v>976</v>
      </c>
      <c r="BU15" s="9"/>
      <c r="BV15" s="10">
        <v>1056</v>
      </c>
      <c r="BW15" s="10">
        <v>1124</v>
      </c>
      <c r="BX15" s="8"/>
      <c r="BY15" s="8"/>
      <c r="BZ15" s="8"/>
      <c r="CA15" s="10">
        <v>14</v>
      </c>
      <c r="CB15" s="10">
        <v>702</v>
      </c>
      <c r="CC15" s="9"/>
      <c r="CD15" s="10">
        <v>18</v>
      </c>
      <c r="CE15" s="10">
        <v>794</v>
      </c>
      <c r="CF15" s="8"/>
      <c r="CG15" s="8"/>
      <c r="CH15" s="8"/>
      <c r="CI15" s="10">
        <v>152</v>
      </c>
      <c r="CJ15" s="10">
        <v>11614</v>
      </c>
      <c r="CK15" s="9"/>
      <c r="CL15" s="10">
        <v>159</v>
      </c>
      <c r="CM15" s="10">
        <v>11273</v>
      </c>
      <c r="CN15" s="9"/>
      <c r="CO15" s="10">
        <v>111</v>
      </c>
      <c r="CP15" s="10">
        <v>10948</v>
      </c>
      <c r="CQ15" s="8"/>
      <c r="CR15" s="8"/>
      <c r="CS15" s="10">
        <v>97</v>
      </c>
      <c r="CT15" s="10">
        <v>10634</v>
      </c>
      <c r="CU15" s="8"/>
      <c r="CV15" s="8"/>
      <c r="CW15" s="8"/>
      <c r="CX15" s="10">
        <v>245</v>
      </c>
      <c r="CY15" s="10">
        <v>4798</v>
      </c>
      <c r="CZ15" s="10">
        <v>0</v>
      </c>
      <c r="DA15" s="10">
        <v>288</v>
      </c>
      <c r="DB15" s="10">
        <v>4896</v>
      </c>
      <c r="DC15" s="10">
        <v>0</v>
      </c>
      <c r="DD15" s="10">
        <v>194</v>
      </c>
      <c r="DE15" s="10">
        <v>5603</v>
      </c>
      <c r="DF15" s="10">
        <v>0</v>
      </c>
      <c r="DG15" s="8"/>
      <c r="DH15" s="10">
        <v>193</v>
      </c>
      <c r="DI15" s="10">
        <v>6095</v>
      </c>
      <c r="DJ15" s="10">
        <v>0</v>
      </c>
      <c r="DK15" s="8"/>
      <c r="DL15" s="8"/>
      <c r="DM15" s="10">
        <v>0</v>
      </c>
      <c r="DN15" s="10">
        <v>2678</v>
      </c>
      <c r="DO15" s="9"/>
      <c r="DP15" s="10">
        <v>0</v>
      </c>
      <c r="DQ15" s="10">
        <v>2572</v>
      </c>
      <c r="DR15" s="9"/>
      <c r="DS15" s="10">
        <v>3</v>
      </c>
      <c r="DT15" s="10">
        <v>2416</v>
      </c>
      <c r="DU15" s="8"/>
      <c r="DV15" s="8"/>
      <c r="DW15" s="10">
        <v>0</v>
      </c>
      <c r="DX15" s="10">
        <v>2378</v>
      </c>
      <c r="DY15" s="8"/>
      <c r="DZ15" s="8"/>
      <c r="EA15" s="8"/>
      <c r="EB15" s="10">
        <v>0</v>
      </c>
      <c r="EC15" s="10">
        <v>1</v>
      </c>
      <c r="ED15" s="9"/>
      <c r="EE15" s="10">
        <v>0</v>
      </c>
      <c r="EF15" s="10">
        <v>1</v>
      </c>
      <c r="EG15" s="8"/>
      <c r="EH15" s="8"/>
      <c r="EI15" s="8"/>
      <c r="EJ15" s="10">
        <v>0</v>
      </c>
      <c r="EK15" s="10">
        <v>16</v>
      </c>
      <c r="EL15" s="9"/>
      <c r="EM15" s="10">
        <v>0</v>
      </c>
      <c r="EN15" s="10">
        <v>10</v>
      </c>
      <c r="EO15" s="8"/>
      <c r="EP15" s="8"/>
      <c r="EQ15" s="8"/>
    </row>
    <row r="16" spans="1:147" x14ac:dyDescent="0.25">
      <c r="A16" s="5" t="s">
        <v>154</v>
      </c>
      <c r="B16" s="5" t="s">
        <v>164</v>
      </c>
      <c r="C16" s="10">
        <v>3403</v>
      </c>
      <c r="D16" s="10">
        <v>22127</v>
      </c>
      <c r="E16" s="10">
        <v>8046</v>
      </c>
      <c r="F16" s="10">
        <v>2.9</v>
      </c>
      <c r="G16" s="9"/>
      <c r="H16" s="10">
        <v>4195</v>
      </c>
      <c r="I16" s="10">
        <v>22549</v>
      </c>
      <c r="J16" s="10">
        <v>8450</v>
      </c>
      <c r="K16" s="10">
        <v>2.9</v>
      </c>
      <c r="L16" s="8"/>
      <c r="M16" s="8"/>
      <c r="N16" s="8"/>
      <c r="O16" s="10">
        <v>59</v>
      </c>
      <c r="P16" s="10">
        <v>134</v>
      </c>
      <c r="Q16" s="9"/>
      <c r="R16" s="10">
        <v>78</v>
      </c>
      <c r="S16" s="10">
        <v>170</v>
      </c>
      <c r="T16" s="8"/>
      <c r="U16" s="8"/>
      <c r="V16" s="8"/>
      <c r="W16" s="10">
        <v>1</v>
      </c>
      <c r="X16" s="10">
        <v>44</v>
      </c>
      <c r="Y16" s="9"/>
      <c r="Z16" s="10">
        <v>0</v>
      </c>
      <c r="AA16" s="10">
        <v>39</v>
      </c>
      <c r="AB16" s="8"/>
      <c r="AC16" s="8"/>
      <c r="AD16" s="8"/>
      <c r="AE16" s="10">
        <v>0</v>
      </c>
      <c r="AF16" s="10">
        <v>0</v>
      </c>
      <c r="AG16" s="9"/>
      <c r="AH16" s="10">
        <v>0</v>
      </c>
      <c r="AI16" s="10">
        <v>1</v>
      </c>
      <c r="AJ16" s="8"/>
      <c r="AK16" s="8"/>
      <c r="AL16" s="8"/>
      <c r="AM16" s="10">
        <v>14</v>
      </c>
      <c r="AN16" s="10">
        <v>37</v>
      </c>
      <c r="AO16" s="9"/>
      <c r="AP16" s="10">
        <v>24</v>
      </c>
      <c r="AQ16" s="10">
        <v>61</v>
      </c>
      <c r="AR16" s="8"/>
      <c r="AS16" s="8"/>
      <c r="AT16" s="8"/>
      <c r="AU16" s="10">
        <v>26</v>
      </c>
      <c r="AV16" s="10">
        <v>40</v>
      </c>
      <c r="AW16" s="9"/>
      <c r="AX16" s="10">
        <v>46</v>
      </c>
      <c r="AY16" s="10">
        <v>70</v>
      </c>
      <c r="AZ16" s="8"/>
      <c r="BA16" s="8"/>
      <c r="BB16" s="8"/>
      <c r="BC16" s="10">
        <v>14</v>
      </c>
      <c r="BD16" s="10">
        <v>40</v>
      </c>
      <c r="BE16" s="9"/>
      <c r="BF16" s="10">
        <v>29</v>
      </c>
      <c r="BG16" s="10">
        <v>70</v>
      </c>
      <c r="BH16" s="8"/>
      <c r="BI16" s="8"/>
      <c r="BJ16" s="8"/>
      <c r="BK16" s="10">
        <v>35</v>
      </c>
      <c r="BL16" s="10">
        <v>3256</v>
      </c>
      <c r="BM16" s="9"/>
      <c r="BN16" s="10">
        <v>11</v>
      </c>
      <c r="BO16" s="10">
        <v>3285</v>
      </c>
      <c r="BP16" s="8"/>
      <c r="BQ16" s="8"/>
      <c r="BR16" s="8"/>
      <c r="BS16" s="10">
        <v>403</v>
      </c>
      <c r="BT16" s="10">
        <v>425</v>
      </c>
      <c r="BU16" s="9"/>
      <c r="BV16" s="10">
        <v>420</v>
      </c>
      <c r="BW16" s="10">
        <v>426</v>
      </c>
      <c r="BX16" s="8"/>
      <c r="BY16" s="8"/>
      <c r="BZ16" s="8"/>
      <c r="CA16" s="10">
        <v>16</v>
      </c>
      <c r="CB16" s="10">
        <v>555</v>
      </c>
      <c r="CC16" s="9"/>
      <c r="CD16" s="10">
        <v>15</v>
      </c>
      <c r="CE16" s="10">
        <v>596</v>
      </c>
      <c r="CF16" s="8"/>
      <c r="CG16" s="8"/>
      <c r="CH16" s="8"/>
      <c r="CI16" s="10">
        <v>68</v>
      </c>
      <c r="CJ16" s="10">
        <v>5601</v>
      </c>
      <c r="CK16" s="9"/>
      <c r="CL16" s="10">
        <v>77</v>
      </c>
      <c r="CM16" s="10">
        <v>5446</v>
      </c>
      <c r="CN16" s="9"/>
      <c r="CO16" s="10">
        <v>71</v>
      </c>
      <c r="CP16" s="10">
        <v>5241</v>
      </c>
      <c r="CQ16" s="8"/>
      <c r="CR16" s="8"/>
      <c r="CS16" s="10">
        <v>50</v>
      </c>
      <c r="CT16" s="10">
        <v>5037</v>
      </c>
      <c r="CU16" s="8"/>
      <c r="CV16" s="8"/>
      <c r="CW16" s="8"/>
      <c r="CX16" s="10">
        <v>129</v>
      </c>
      <c r="CY16" s="10">
        <v>3010</v>
      </c>
      <c r="CZ16" s="10">
        <v>0</v>
      </c>
      <c r="DA16" s="10">
        <v>162</v>
      </c>
      <c r="DB16" s="10">
        <v>3144</v>
      </c>
      <c r="DC16" s="10">
        <v>0</v>
      </c>
      <c r="DD16" s="10">
        <v>128</v>
      </c>
      <c r="DE16" s="10">
        <v>3263</v>
      </c>
      <c r="DF16" s="10">
        <v>0</v>
      </c>
      <c r="DG16" s="8"/>
      <c r="DH16" s="10">
        <v>105</v>
      </c>
      <c r="DI16" s="10">
        <v>3296</v>
      </c>
      <c r="DJ16" s="10">
        <v>0</v>
      </c>
      <c r="DK16" s="8"/>
      <c r="DL16" s="8"/>
      <c r="DM16" s="10">
        <v>1</v>
      </c>
      <c r="DN16" s="10">
        <v>1313</v>
      </c>
      <c r="DO16" s="9"/>
      <c r="DP16" s="10">
        <v>2</v>
      </c>
      <c r="DQ16" s="10">
        <v>1252</v>
      </c>
      <c r="DR16" s="9"/>
      <c r="DS16" s="10">
        <v>0</v>
      </c>
      <c r="DT16" s="10">
        <v>1189</v>
      </c>
      <c r="DU16" s="8"/>
      <c r="DV16" s="8"/>
      <c r="DW16" s="10">
        <v>0</v>
      </c>
      <c r="DX16" s="10">
        <v>1140</v>
      </c>
      <c r="DY16" s="8"/>
      <c r="DZ16" s="8"/>
      <c r="EA16" s="8"/>
      <c r="EB16" s="10">
        <v>0</v>
      </c>
      <c r="EC16" s="10">
        <v>0</v>
      </c>
      <c r="ED16" s="9"/>
      <c r="EE16" s="10">
        <v>0</v>
      </c>
      <c r="EF16" s="10">
        <v>1</v>
      </c>
      <c r="EG16" s="8"/>
      <c r="EH16" s="8"/>
      <c r="EI16" s="8"/>
      <c r="EJ16" s="10">
        <v>1</v>
      </c>
      <c r="EK16" s="10">
        <v>4</v>
      </c>
      <c r="EL16" s="9"/>
      <c r="EM16" s="10">
        <v>0</v>
      </c>
      <c r="EN16" s="10">
        <v>2</v>
      </c>
      <c r="EO16" s="8"/>
      <c r="EP16" s="8"/>
      <c r="EQ16" s="8"/>
    </row>
    <row r="17" spans="1:147" x14ac:dyDescent="0.25">
      <c r="A17" s="5" t="s">
        <v>154</v>
      </c>
      <c r="B17" s="5" t="s">
        <v>165</v>
      </c>
      <c r="C17" s="10">
        <v>15919</v>
      </c>
      <c r="D17" s="10">
        <v>114292</v>
      </c>
      <c r="E17" s="10">
        <v>31115</v>
      </c>
      <c r="F17" s="10">
        <v>2.9</v>
      </c>
      <c r="G17" s="9"/>
      <c r="H17" s="10">
        <v>21031</v>
      </c>
      <c r="I17" s="10">
        <v>106509</v>
      </c>
      <c r="J17" s="10">
        <v>30012</v>
      </c>
      <c r="K17" s="10">
        <v>2.9</v>
      </c>
      <c r="L17" s="8"/>
      <c r="M17" s="8"/>
      <c r="N17" s="8"/>
      <c r="O17" s="10">
        <v>200</v>
      </c>
      <c r="P17" s="10">
        <v>840</v>
      </c>
      <c r="Q17" s="9"/>
      <c r="R17" s="10">
        <v>259</v>
      </c>
      <c r="S17" s="10">
        <v>727</v>
      </c>
      <c r="T17" s="8"/>
      <c r="U17" s="8"/>
      <c r="V17" s="8"/>
      <c r="W17" s="10">
        <v>0</v>
      </c>
      <c r="X17" s="10">
        <v>256</v>
      </c>
      <c r="Y17" s="9"/>
      <c r="Z17" s="10">
        <v>0</v>
      </c>
      <c r="AA17" s="10">
        <v>233</v>
      </c>
      <c r="AB17" s="8"/>
      <c r="AC17" s="8"/>
      <c r="AD17" s="8"/>
      <c r="AE17" s="10">
        <v>1</v>
      </c>
      <c r="AF17" s="10">
        <v>16</v>
      </c>
      <c r="AG17" s="9"/>
      <c r="AH17" s="10">
        <v>2</v>
      </c>
      <c r="AI17" s="10">
        <v>8</v>
      </c>
      <c r="AJ17" s="8"/>
      <c r="AK17" s="8"/>
      <c r="AL17" s="8"/>
      <c r="AM17" s="10">
        <v>62</v>
      </c>
      <c r="AN17" s="10">
        <v>195</v>
      </c>
      <c r="AO17" s="9"/>
      <c r="AP17" s="10">
        <v>98</v>
      </c>
      <c r="AQ17" s="10">
        <v>194</v>
      </c>
      <c r="AR17" s="8"/>
      <c r="AS17" s="8"/>
      <c r="AT17" s="8"/>
      <c r="AU17" s="10">
        <v>76</v>
      </c>
      <c r="AV17" s="10">
        <v>224</v>
      </c>
      <c r="AW17" s="9"/>
      <c r="AX17" s="10">
        <v>187</v>
      </c>
      <c r="AY17" s="10">
        <v>621</v>
      </c>
      <c r="AZ17" s="8"/>
      <c r="BA17" s="8"/>
      <c r="BB17" s="8"/>
      <c r="BC17" s="10">
        <v>155</v>
      </c>
      <c r="BD17" s="10">
        <v>224</v>
      </c>
      <c r="BE17" s="9"/>
      <c r="BF17" s="10">
        <v>491</v>
      </c>
      <c r="BG17" s="10">
        <v>621</v>
      </c>
      <c r="BH17" s="8"/>
      <c r="BI17" s="8"/>
      <c r="BJ17" s="8"/>
      <c r="BK17" s="10">
        <v>301</v>
      </c>
      <c r="BL17" s="10">
        <v>14020</v>
      </c>
      <c r="BM17" s="9"/>
      <c r="BN17" s="10">
        <v>96</v>
      </c>
      <c r="BO17" s="10">
        <v>14676</v>
      </c>
      <c r="BP17" s="8"/>
      <c r="BQ17" s="8"/>
      <c r="BR17" s="8"/>
      <c r="BS17" s="10">
        <v>1675</v>
      </c>
      <c r="BT17" s="10">
        <v>1775</v>
      </c>
      <c r="BU17" s="9"/>
      <c r="BV17" s="10">
        <v>1748</v>
      </c>
      <c r="BW17" s="10">
        <v>1858</v>
      </c>
      <c r="BX17" s="8"/>
      <c r="BY17" s="8"/>
      <c r="BZ17" s="8"/>
      <c r="CA17" s="10">
        <v>12</v>
      </c>
      <c r="CB17" s="10">
        <v>1947</v>
      </c>
      <c r="CC17" s="9"/>
      <c r="CD17" s="10">
        <v>9</v>
      </c>
      <c r="CE17" s="10">
        <v>2083</v>
      </c>
      <c r="CF17" s="8"/>
      <c r="CG17" s="8"/>
      <c r="CH17" s="8"/>
      <c r="CI17" s="10">
        <v>402</v>
      </c>
      <c r="CJ17" s="10">
        <v>29863</v>
      </c>
      <c r="CK17" s="9"/>
      <c r="CL17" s="10">
        <v>439</v>
      </c>
      <c r="CM17" s="10">
        <v>28952</v>
      </c>
      <c r="CN17" s="9"/>
      <c r="CO17" s="10">
        <v>312</v>
      </c>
      <c r="CP17" s="10">
        <v>28179</v>
      </c>
      <c r="CQ17" s="8"/>
      <c r="CR17" s="8"/>
      <c r="CS17" s="10">
        <v>299</v>
      </c>
      <c r="CT17" s="10">
        <v>27227</v>
      </c>
      <c r="CU17" s="8"/>
      <c r="CV17" s="8"/>
      <c r="CW17" s="8"/>
      <c r="CX17" s="10">
        <v>703</v>
      </c>
      <c r="CY17" s="10">
        <v>14209</v>
      </c>
      <c r="CZ17" s="10">
        <v>0</v>
      </c>
      <c r="DA17" s="10">
        <v>806</v>
      </c>
      <c r="DB17" s="10">
        <v>13918</v>
      </c>
      <c r="DC17" s="10">
        <v>0</v>
      </c>
      <c r="DD17" s="10">
        <v>522</v>
      </c>
      <c r="DE17" s="10">
        <v>14045</v>
      </c>
      <c r="DF17" s="10">
        <v>0</v>
      </c>
      <c r="DG17" s="8"/>
      <c r="DH17" s="10">
        <v>495</v>
      </c>
      <c r="DI17" s="10">
        <v>14701</v>
      </c>
      <c r="DJ17" s="10">
        <v>0</v>
      </c>
      <c r="DK17" s="8"/>
      <c r="DL17" s="8"/>
      <c r="DM17" s="10">
        <v>2</v>
      </c>
      <c r="DN17" s="10">
        <v>8156</v>
      </c>
      <c r="DO17" s="9"/>
      <c r="DP17" s="10">
        <v>5</v>
      </c>
      <c r="DQ17" s="10">
        <v>7933</v>
      </c>
      <c r="DR17" s="9"/>
      <c r="DS17" s="10">
        <v>4</v>
      </c>
      <c r="DT17" s="10">
        <v>7659</v>
      </c>
      <c r="DU17" s="8"/>
      <c r="DV17" s="8"/>
      <c r="DW17" s="10">
        <v>2</v>
      </c>
      <c r="DX17" s="10">
        <v>7458</v>
      </c>
      <c r="DY17" s="8"/>
      <c r="DZ17" s="8"/>
      <c r="EA17" s="8"/>
      <c r="EB17" s="10">
        <v>0</v>
      </c>
      <c r="EC17" s="10">
        <v>9</v>
      </c>
      <c r="ED17" s="9"/>
      <c r="EE17" s="10">
        <v>0</v>
      </c>
      <c r="EF17" s="10">
        <v>6</v>
      </c>
      <c r="EG17" s="8"/>
      <c r="EH17" s="8"/>
      <c r="EI17" s="8"/>
      <c r="EJ17" s="10">
        <v>0</v>
      </c>
      <c r="EK17" s="10">
        <v>38</v>
      </c>
      <c r="EL17" s="9"/>
      <c r="EM17" s="10">
        <v>0</v>
      </c>
      <c r="EN17" s="10">
        <v>40</v>
      </c>
      <c r="EO17" s="8"/>
      <c r="EP17" s="8"/>
      <c r="EQ17" s="8"/>
    </row>
    <row r="18" spans="1:147" x14ac:dyDescent="0.25">
      <c r="A18" s="5" t="s">
        <v>154</v>
      </c>
      <c r="B18" s="5" t="s">
        <v>166</v>
      </c>
      <c r="C18" s="10">
        <v>13821</v>
      </c>
      <c r="D18" s="10">
        <v>68049</v>
      </c>
      <c r="E18" s="10">
        <v>18604</v>
      </c>
      <c r="F18" s="10">
        <v>2.9</v>
      </c>
      <c r="G18" s="9"/>
      <c r="H18" s="10">
        <v>11565</v>
      </c>
      <c r="I18" s="10">
        <v>60630</v>
      </c>
      <c r="J18" s="10">
        <v>20224</v>
      </c>
      <c r="K18" s="10">
        <v>2.9</v>
      </c>
      <c r="L18" s="8"/>
      <c r="M18" s="8"/>
      <c r="N18" s="8"/>
      <c r="O18" s="10">
        <v>211</v>
      </c>
      <c r="P18" s="10">
        <v>707</v>
      </c>
      <c r="Q18" s="9"/>
      <c r="R18" s="10">
        <v>788</v>
      </c>
      <c r="S18" s="10">
        <v>1136</v>
      </c>
      <c r="T18" s="8"/>
      <c r="U18" s="8"/>
      <c r="V18" s="8"/>
      <c r="W18" s="10">
        <v>0</v>
      </c>
      <c r="X18" s="10">
        <v>149</v>
      </c>
      <c r="Y18" s="9"/>
      <c r="Z18" s="10">
        <v>0</v>
      </c>
      <c r="AA18" s="10">
        <v>139</v>
      </c>
      <c r="AB18" s="8"/>
      <c r="AC18" s="8"/>
      <c r="AD18" s="8"/>
      <c r="AE18" s="10">
        <v>0</v>
      </c>
      <c r="AF18" s="10">
        <v>12</v>
      </c>
      <c r="AG18" s="9"/>
      <c r="AH18" s="10">
        <v>2</v>
      </c>
      <c r="AI18" s="10">
        <v>7</v>
      </c>
      <c r="AJ18" s="8"/>
      <c r="AK18" s="8"/>
      <c r="AL18" s="8"/>
      <c r="AM18" s="10">
        <v>13</v>
      </c>
      <c r="AN18" s="10">
        <v>71</v>
      </c>
      <c r="AO18" s="9"/>
      <c r="AP18" s="10">
        <v>21</v>
      </c>
      <c r="AQ18" s="10">
        <v>95</v>
      </c>
      <c r="AR18" s="8"/>
      <c r="AS18" s="8"/>
      <c r="AT18" s="8"/>
      <c r="AU18" s="10">
        <v>43</v>
      </c>
      <c r="AV18" s="10">
        <v>109</v>
      </c>
      <c r="AW18" s="9"/>
      <c r="AX18" s="10">
        <v>130</v>
      </c>
      <c r="AY18" s="10">
        <v>350</v>
      </c>
      <c r="AZ18" s="8"/>
      <c r="BA18" s="8"/>
      <c r="BB18" s="8"/>
      <c r="BC18" s="10">
        <v>62</v>
      </c>
      <c r="BD18" s="10">
        <v>109</v>
      </c>
      <c r="BE18" s="9"/>
      <c r="BF18" s="10">
        <v>217</v>
      </c>
      <c r="BG18" s="10">
        <v>350</v>
      </c>
      <c r="BH18" s="8"/>
      <c r="BI18" s="8"/>
      <c r="BJ18" s="8"/>
      <c r="BK18" s="10">
        <v>165</v>
      </c>
      <c r="BL18" s="10">
        <v>8895</v>
      </c>
      <c r="BM18" s="9"/>
      <c r="BN18" s="10">
        <v>40</v>
      </c>
      <c r="BO18" s="10">
        <v>9875</v>
      </c>
      <c r="BP18" s="8"/>
      <c r="BQ18" s="8"/>
      <c r="BR18" s="8"/>
      <c r="BS18" s="10">
        <v>1057</v>
      </c>
      <c r="BT18" s="10">
        <v>1127</v>
      </c>
      <c r="BU18" s="9"/>
      <c r="BV18" s="10">
        <v>1219</v>
      </c>
      <c r="BW18" s="10">
        <v>1261</v>
      </c>
      <c r="BX18" s="8"/>
      <c r="BY18" s="8"/>
      <c r="BZ18" s="8"/>
      <c r="CA18" s="10">
        <v>26</v>
      </c>
      <c r="CB18" s="10">
        <v>1523</v>
      </c>
      <c r="CC18" s="9"/>
      <c r="CD18" s="10">
        <v>20</v>
      </c>
      <c r="CE18" s="10">
        <v>1551</v>
      </c>
      <c r="CF18" s="8"/>
      <c r="CG18" s="8"/>
      <c r="CH18" s="8"/>
      <c r="CI18" s="10">
        <v>235</v>
      </c>
      <c r="CJ18" s="10">
        <v>17191</v>
      </c>
      <c r="CK18" s="9"/>
      <c r="CL18" s="10">
        <v>273</v>
      </c>
      <c r="CM18" s="10">
        <v>16416</v>
      </c>
      <c r="CN18" s="9"/>
      <c r="CO18" s="10">
        <v>165</v>
      </c>
      <c r="CP18" s="10">
        <v>15892</v>
      </c>
      <c r="CQ18" s="8"/>
      <c r="CR18" s="8"/>
      <c r="CS18" s="10">
        <v>185</v>
      </c>
      <c r="CT18" s="10">
        <v>15220</v>
      </c>
      <c r="CU18" s="8"/>
      <c r="CV18" s="8"/>
      <c r="CW18" s="8"/>
      <c r="CX18" s="10">
        <v>395</v>
      </c>
      <c r="CY18" s="10">
        <v>8375</v>
      </c>
      <c r="CZ18" s="10">
        <v>0</v>
      </c>
      <c r="DA18" s="10">
        <v>473</v>
      </c>
      <c r="DB18" s="10">
        <v>8582</v>
      </c>
      <c r="DC18" s="10">
        <v>0</v>
      </c>
      <c r="DD18" s="10">
        <v>315</v>
      </c>
      <c r="DE18" s="10">
        <v>8901</v>
      </c>
      <c r="DF18" s="10">
        <v>0</v>
      </c>
      <c r="DG18" s="8"/>
      <c r="DH18" s="10">
        <v>352</v>
      </c>
      <c r="DI18" s="10">
        <v>9885</v>
      </c>
      <c r="DJ18" s="10">
        <v>0</v>
      </c>
      <c r="DK18" s="8"/>
      <c r="DL18" s="8"/>
      <c r="DM18" s="10">
        <v>2</v>
      </c>
      <c r="DN18" s="10">
        <v>4275</v>
      </c>
      <c r="DO18" s="9"/>
      <c r="DP18" s="10">
        <v>1</v>
      </c>
      <c r="DQ18" s="10">
        <v>4083</v>
      </c>
      <c r="DR18" s="9"/>
      <c r="DS18" s="10">
        <v>2</v>
      </c>
      <c r="DT18" s="10">
        <v>3880</v>
      </c>
      <c r="DU18" s="8"/>
      <c r="DV18" s="8"/>
      <c r="DW18" s="10">
        <v>1</v>
      </c>
      <c r="DX18" s="10">
        <v>3683</v>
      </c>
      <c r="DY18" s="8"/>
      <c r="DZ18" s="8"/>
      <c r="EA18" s="8"/>
      <c r="EB18" s="10">
        <v>0</v>
      </c>
      <c r="EC18" s="10">
        <v>4</v>
      </c>
      <c r="ED18" s="9"/>
      <c r="EE18" s="10">
        <v>0</v>
      </c>
      <c r="EF18" s="10">
        <v>5</v>
      </c>
      <c r="EG18" s="8"/>
      <c r="EH18" s="8"/>
      <c r="EI18" s="8"/>
      <c r="EJ18" s="10">
        <v>0</v>
      </c>
      <c r="EK18" s="10">
        <v>21</v>
      </c>
      <c r="EL18" s="9"/>
      <c r="EM18" s="10">
        <v>0</v>
      </c>
      <c r="EN18" s="10">
        <v>14</v>
      </c>
      <c r="EO18" s="8"/>
      <c r="EP18" s="8"/>
      <c r="EQ18" s="8"/>
    </row>
    <row r="19" spans="1:147" x14ac:dyDescent="0.25">
      <c r="A19" s="5" t="s">
        <v>154</v>
      </c>
      <c r="B19" s="5" t="s">
        <v>167</v>
      </c>
      <c r="C19" s="10">
        <v>4496</v>
      </c>
      <c r="D19" s="10">
        <v>23537</v>
      </c>
      <c r="E19" s="10">
        <v>5347</v>
      </c>
      <c r="F19" s="10">
        <v>2.9</v>
      </c>
      <c r="G19" s="9"/>
      <c r="H19" s="10">
        <v>4598</v>
      </c>
      <c r="I19" s="10">
        <v>23038</v>
      </c>
      <c r="J19" s="10">
        <v>7538</v>
      </c>
      <c r="K19" s="10">
        <v>2.9</v>
      </c>
      <c r="L19" s="8"/>
      <c r="M19" s="8"/>
      <c r="N19" s="8"/>
      <c r="O19" s="10">
        <v>58</v>
      </c>
      <c r="P19" s="10">
        <v>162</v>
      </c>
      <c r="Q19" s="9"/>
      <c r="R19" s="10">
        <v>58</v>
      </c>
      <c r="S19" s="10">
        <v>179</v>
      </c>
      <c r="T19" s="8"/>
      <c r="U19" s="8"/>
      <c r="V19" s="8"/>
      <c r="W19" s="10">
        <v>0</v>
      </c>
      <c r="X19" s="10">
        <v>69</v>
      </c>
      <c r="Y19" s="9"/>
      <c r="Z19" s="10">
        <v>0</v>
      </c>
      <c r="AA19" s="10">
        <v>73</v>
      </c>
      <c r="AB19" s="8"/>
      <c r="AC19" s="8"/>
      <c r="AD19" s="8"/>
      <c r="AE19" s="10">
        <v>0</v>
      </c>
      <c r="AF19" s="10">
        <v>3</v>
      </c>
      <c r="AG19" s="9"/>
      <c r="AH19" s="10">
        <v>0</v>
      </c>
      <c r="AI19" s="10">
        <v>3</v>
      </c>
      <c r="AJ19" s="8"/>
      <c r="AK19" s="8"/>
      <c r="AL19" s="8"/>
      <c r="AM19" s="10">
        <v>34</v>
      </c>
      <c r="AN19" s="10">
        <v>51</v>
      </c>
      <c r="AO19" s="9"/>
      <c r="AP19" s="10">
        <v>29</v>
      </c>
      <c r="AQ19" s="10">
        <v>56</v>
      </c>
      <c r="AR19" s="8"/>
      <c r="AS19" s="8"/>
      <c r="AT19" s="8"/>
      <c r="AU19" s="10">
        <v>46</v>
      </c>
      <c r="AV19" s="10">
        <v>87</v>
      </c>
      <c r="AW19" s="9"/>
      <c r="AX19" s="10">
        <v>93</v>
      </c>
      <c r="AY19" s="10">
        <v>247</v>
      </c>
      <c r="AZ19" s="8"/>
      <c r="BA19" s="8"/>
      <c r="BB19" s="8"/>
      <c r="BC19" s="10">
        <v>44</v>
      </c>
      <c r="BD19" s="10">
        <v>87</v>
      </c>
      <c r="BE19" s="9"/>
      <c r="BF19" s="10">
        <v>85</v>
      </c>
      <c r="BG19" s="10">
        <v>247</v>
      </c>
      <c r="BH19" s="8"/>
      <c r="BI19" s="8"/>
      <c r="BJ19" s="8"/>
      <c r="BK19" s="10">
        <v>65</v>
      </c>
      <c r="BL19" s="10">
        <v>3587</v>
      </c>
      <c r="BM19" s="9"/>
      <c r="BN19" s="10">
        <v>19</v>
      </c>
      <c r="BO19" s="10">
        <v>3816</v>
      </c>
      <c r="BP19" s="8"/>
      <c r="BQ19" s="8"/>
      <c r="BR19" s="8"/>
      <c r="BS19" s="10">
        <v>392</v>
      </c>
      <c r="BT19" s="10">
        <v>410</v>
      </c>
      <c r="BU19" s="9"/>
      <c r="BV19" s="10">
        <v>483</v>
      </c>
      <c r="BW19" s="10">
        <v>501</v>
      </c>
      <c r="BX19" s="8"/>
      <c r="BY19" s="8"/>
      <c r="BZ19" s="8"/>
      <c r="CA19" s="10">
        <v>23</v>
      </c>
      <c r="CB19" s="10">
        <v>638</v>
      </c>
      <c r="CC19" s="9"/>
      <c r="CD19" s="10">
        <v>24</v>
      </c>
      <c r="CE19" s="10">
        <v>687</v>
      </c>
      <c r="CF19" s="8"/>
      <c r="CG19" s="8"/>
      <c r="CH19" s="8"/>
      <c r="CI19" s="10">
        <v>88</v>
      </c>
      <c r="CJ19" s="10">
        <v>6628</v>
      </c>
      <c r="CK19" s="9"/>
      <c r="CL19" s="10">
        <v>90</v>
      </c>
      <c r="CM19" s="10">
        <v>6361</v>
      </c>
      <c r="CN19" s="9"/>
      <c r="CO19" s="10">
        <v>67</v>
      </c>
      <c r="CP19" s="10">
        <v>6206</v>
      </c>
      <c r="CQ19" s="8"/>
      <c r="CR19" s="8"/>
      <c r="CS19" s="10">
        <v>63</v>
      </c>
      <c r="CT19" s="10">
        <v>5934</v>
      </c>
      <c r="CU19" s="8"/>
      <c r="CV19" s="8"/>
      <c r="CW19" s="8"/>
      <c r="CX19" s="10">
        <v>129</v>
      </c>
      <c r="CY19" s="10">
        <v>3274</v>
      </c>
      <c r="CZ19" s="10">
        <v>0</v>
      </c>
      <c r="DA19" s="10">
        <v>163</v>
      </c>
      <c r="DB19" s="10">
        <v>3381</v>
      </c>
      <c r="DC19" s="10">
        <v>0</v>
      </c>
      <c r="DD19" s="10">
        <v>141</v>
      </c>
      <c r="DE19" s="10">
        <v>3593</v>
      </c>
      <c r="DF19" s="10">
        <v>0</v>
      </c>
      <c r="DG19" s="8"/>
      <c r="DH19" s="10">
        <v>109</v>
      </c>
      <c r="DI19" s="10">
        <v>3825</v>
      </c>
      <c r="DJ19" s="10">
        <v>0</v>
      </c>
      <c r="DK19" s="8"/>
      <c r="DL19" s="8"/>
      <c r="DM19" s="10">
        <v>0</v>
      </c>
      <c r="DN19" s="10">
        <v>1373</v>
      </c>
      <c r="DO19" s="9"/>
      <c r="DP19" s="10">
        <v>1</v>
      </c>
      <c r="DQ19" s="10">
        <v>1278</v>
      </c>
      <c r="DR19" s="9"/>
      <c r="DS19" s="10">
        <v>0</v>
      </c>
      <c r="DT19" s="10">
        <v>1192</v>
      </c>
      <c r="DU19" s="8"/>
      <c r="DV19" s="8"/>
      <c r="DW19" s="10">
        <v>0</v>
      </c>
      <c r="DX19" s="10">
        <v>1154</v>
      </c>
      <c r="DY19" s="8"/>
      <c r="DZ19" s="8"/>
      <c r="EA19" s="8"/>
      <c r="EB19" s="10">
        <v>0</v>
      </c>
      <c r="EC19" s="10">
        <v>0</v>
      </c>
      <c r="ED19" s="9"/>
      <c r="EE19" s="10">
        <v>0</v>
      </c>
      <c r="EF19" s="10">
        <v>1</v>
      </c>
      <c r="EG19" s="8"/>
      <c r="EH19" s="8"/>
      <c r="EI19" s="8"/>
      <c r="EJ19" s="10">
        <v>0</v>
      </c>
      <c r="EK19" s="10">
        <v>5</v>
      </c>
      <c r="EL19" s="9"/>
      <c r="EM19" s="10">
        <v>0</v>
      </c>
      <c r="EN19" s="10">
        <v>6</v>
      </c>
      <c r="EO19" s="8"/>
      <c r="EP19" s="8"/>
      <c r="EQ19" s="8"/>
    </row>
    <row r="20" spans="1:147" x14ac:dyDescent="0.25">
      <c r="A20" s="5" t="s">
        <v>154</v>
      </c>
      <c r="B20" s="5" t="s">
        <v>168</v>
      </c>
      <c r="C20" s="10">
        <v>6026</v>
      </c>
      <c r="D20" s="10">
        <v>38679</v>
      </c>
      <c r="E20" s="10">
        <v>17354</v>
      </c>
      <c r="F20" s="10">
        <v>2.9</v>
      </c>
      <c r="G20" s="9"/>
      <c r="H20" s="10">
        <v>6940</v>
      </c>
      <c r="I20" s="10">
        <v>35635</v>
      </c>
      <c r="J20" s="10">
        <v>17269</v>
      </c>
      <c r="K20" s="10">
        <v>2.9</v>
      </c>
      <c r="L20" s="8"/>
      <c r="M20" s="8"/>
      <c r="N20" s="8"/>
      <c r="O20" s="10">
        <v>173</v>
      </c>
      <c r="P20" s="10">
        <v>375</v>
      </c>
      <c r="Q20" s="9"/>
      <c r="R20" s="10">
        <v>177</v>
      </c>
      <c r="S20" s="10">
        <v>415</v>
      </c>
      <c r="T20" s="8"/>
      <c r="U20" s="8"/>
      <c r="V20" s="8"/>
      <c r="W20" s="10">
        <v>4</v>
      </c>
      <c r="X20" s="10">
        <v>77</v>
      </c>
      <c r="Y20" s="9"/>
      <c r="Z20" s="10">
        <v>0</v>
      </c>
      <c r="AA20" s="10">
        <v>79</v>
      </c>
      <c r="AB20" s="8"/>
      <c r="AC20" s="8"/>
      <c r="AD20" s="8"/>
      <c r="AE20" s="10">
        <v>0</v>
      </c>
      <c r="AF20" s="10">
        <v>4</v>
      </c>
      <c r="AG20" s="9"/>
      <c r="AH20" s="10">
        <v>0</v>
      </c>
      <c r="AI20" s="10">
        <v>2</v>
      </c>
      <c r="AJ20" s="8"/>
      <c r="AK20" s="8"/>
      <c r="AL20" s="8"/>
      <c r="AM20" s="10">
        <v>13</v>
      </c>
      <c r="AN20" s="10">
        <v>56</v>
      </c>
      <c r="AO20" s="9"/>
      <c r="AP20" s="10">
        <v>29</v>
      </c>
      <c r="AQ20" s="10">
        <v>85</v>
      </c>
      <c r="AR20" s="8"/>
      <c r="AS20" s="8"/>
      <c r="AT20" s="8"/>
      <c r="AU20" s="10">
        <v>97</v>
      </c>
      <c r="AV20" s="10">
        <v>159</v>
      </c>
      <c r="AW20" s="9"/>
      <c r="AX20" s="10">
        <v>104</v>
      </c>
      <c r="AY20" s="10">
        <v>264</v>
      </c>
      <c r="AZ20" s="8"/>
      <c r="BA20" s="8"/>
      <c r="BB20" s="8"/>
      <c r="BC20" s="10">
        <v>74</v>
      </c>
      <c r="BD20" s="10">
        <v>159</v>
      </c>
      <c r="BE20" s="9"/>
      <c r="BF20" s="10">
        <v>116</v>
      </c>
      <c r="BG20" s="10">
        <v>264</v>
      </c>
      <c r="BH20" s="8"/>
      <c r="BI20" s="8"/>
      <c r="BJ20" s="8"/>
      <c r="BK20" s="10">
        <v>102</v>
      </c>
      <c r="BL20" s="10">
        <v>5686</v>
      </c>
      <c r="BM20" s="9"/>
      <c r="BN20" s="10">
        <v>33</v>
      </c>
      <c r="BO20" s="10">
        <v>5673</v>
      </c>
      <c r="BP20" s="8"/>
      <c r="BQ20" s="8"/>
      <c r="BR20" s="8"/>
      <c r="BS20" s="10">
        <v>668</v>
      </c>
      <c r="BT20" s="10">
        <v>686</v>
      </c>
      <c r="BU20" s="9"/>
      <c r="BV20" s="10">
        <v>715</v>
      </c>
      <c r="BW20" s="10">
        <v>734</v>
      </c>
      <c r="BX20" s="8"/>
      <c r="BY20" s="8"/>
      <c r="BZ20" s="8"/>
      <c r="CA20" s="10">
        <v>24</v>
      </c>
      <c r="CB20" s="10">
        <v>831</v>
      </c>
      <c r="CC20" s="9"/>
      <c r="CD20" s="10">
        <v>37</v>
      </c>
      <c r="CE20" s="10">
        <v>826</v>
      </c>
      <c r="CF20" s="8"/>
      <c r="CG20" s="8"/>
      <c r="CH20" s="8"/>
      <c r="CI20" s="10">
        <v>148</v>
      </c>
      <c r="CJ20" s="10">
        <v>9595</v>
      </c>
      <c r="CK20" s="9"/>
      <c r="CL20" s="10">
        <v>166</v>
      </c>
      <c r="CM20" s="10">
        <v>9236</v>
      </c>
      <c r="CN20" s="9"/>
      <c r="CO20" s="10">
        <v>92</v>
      </c>
      <c r="CP20" s="10">
        <v>8972</v>
      </c>
      <c r="CQ20" s="8"/>
      <c r="CR20" s="8"/>
      <c r="CS20" s="10">
        <v>111</v>
      </c>
      <c r="CT20" s="10">
        <v>8630</v>
      </c>
      <c r="CU20" s="8"/>
      <c r="CV20" s="8"/>
      <c r="CW20" s="8"/>
      <c r="CX20" s="10">
        <v>266</v>
      </c>
      <c r="CY20" s="10">
        <v>5661</v>
      </c>
      <c r="CZ20" s="10">
        <v>0</v>
      </c>
      <c r="DA20" s="10">
        <v>299</v>
      </c>
      <c r="DB20" s="10">
        <v>5594</v>
      </c>
      <c r="DC20" s="10">
        <v>0</v>
      </c>
      <c r="DD20" s="10">
        <v>207</v>
      </c>
      <c r="DE20" s="10">
        <v>5693</v>
      </c>
      <c r="DF20" s="10">
        <v>0</v>
      </c>
      <c r="DG20" s="8"/>
      <c r="DH20" s="10">
        <v>228</v>
      </c>
      <c r="DI20" s="10">
        <v>5680</v>
      </c>
      <c r="DJ20" s="10">
        <v>0</v>
      </c>
      <c r="DK20" s="8"/>
      <c r="DL20" s="8"/>
      <c r="DM20" s="10">
        <v>1</v>
      </c>
      <c r="DN20" s="10">
        <v>2783</v>
      </c>
      <c r="DO20" s="9"/>
      <c r="DP20" s="10">
        <v>4</v>
      </c>
      <c r="DQ20" s="10">
        <v>2605</v>
      </c>
      <c r="DR20" s="9"/>
      <c r="DS20" s="10">
        <v>0</v>
      </c>
      <c r="DT20" s="10">
        <v>2467</v>
      </c>
      <c r="DU20" s="8"/>
      <c r="DV20" s="8"/>
      <c r="DW20" s="10">
        <v>1</v>
      </c>
      <c r="DX20" s="10">
        <v>2356</v>
      </c>
      <c r="DY20" s="8"/>
      <c r="DZ20" s="8"/>
      <c r="EA20" s="8"/>
      <c r="EB20" s="10">
        <v>0</v>
      </c>
      <c r="EC20" s="10">
        <v>1</v>
      </c>
      <c r="ED20" s="9"/>
      <c r="EE20" s="10">
        <v>0</v>
      </c>
      <c r="EF20" s="10">
        <v>4</v>
      </c>
      <c r="EG20" s="8"/>
      <c r="EH20" s="8"/>
      <c r="EI20" s="8"/>
      <c r="EJ20" s="10">
        <v>1</v>
      </c>
      <c r="EK20" s="10">
        <v>9</v>
      </c>
      <c r="EL20" s="9"/>
      <c r="EM20" s="10">
        <v>0</v>
      </c>
      <c r="EN20" s="10">
        <v>8</v>
      </c>
      <c r="EO20" s="8"/>
      <c r="EP20" s="8"/>
      <c r="EQ20" s="8"/>
    </row>
    <row r="21" spans="1:147" x14ac:dyDescent="0.25">
      <c r="A21" s="5" t="s">
        <v>154</v>
      </c>
      <c r="B21" s="5" t="s">
        <v>169</v>
      </c>
      <c r="C21" s="10">
        <v>10159</v>
      </c>
      <c r="D21" s="10">
        <v>65629</v>
      </c>
      <c r="E21" s="10">
        <v>21660</v>
      </c>
      <c r="F21" s="10">
        <v>2.9</v>
      </c>
      <c r="G21" s="9"/>
      <c r="H21" s="10">
        <v>9915</v>
      </c>
      <c r="I21" s="10">
        <v>58842</v>
      </c>
      <c r="J21" s="10">
        <v>26598</v>
      </c>
      <c r="K21" s="10">
        <v>2.9</v>
      </c>
      <c r="L21" s="8"/>
      <c r="M21" s="8"/>
      <c r="N21" s="8"/>
      <c r="O21" s="10">
        <v>637</v>
      </c>
      <c r="P21" s="10">
        <v>860</v>
      </c>
      <c r="Q21" s="9"/>
      <c r="R21" s="10">
        <v>279</v>
      </c>
      <c r="S21" s="10">
        <v>458</v>
      </c>
      <c r="T21" s="8"/>
      <c r="U21" s="8"/>
      <c r="V21" s="8"/>
      <c r="W21" s="10">
        <v>0</v>
      </c>
      <c r="X21" s="10">
        <v>155</v>
      </c>
      <c r="Y21" s="9"/>
      <c r="Z21" s="10">
        <v>0</v>
      </c>
      <c r="AA21" s="10">
        <v>104</v>
      </c>
      <c r="AB21" s="8"/>
      <c r="AC21" s="8"/>
      <c r="AD21" s="8"/>
      <c r="AE21" s="10">
        <v>2</v>
      </c>
      <c r="AF21" s="10">
        <v>6</v>
      </c>
      <c r="AG21" s="9"/>
      <c r="AH21" s="10">
        <v>0</v>
      </c>
      <c r="AI21" s="10">
        <v>5</v>
      </c>
      <c r="AJ21" s="8"/>
      <c r="AK21" s="8"/>
      <c r="AL21" s="8"/>
      <c r="AM21" s="10">
        <v>10</v>
      </c>
      <c r="AN21" s="10">
        <v>97</v>
      </c>
      <c r="AO21" s="9"/>
      <c r="AP21" s="10">
        <v>16</v>
      </c>
      <c r="AQ21" s="10">
        <v>123</v>
      </c>
      <c r="AR21" s="8"/>
      <c r="AS21" s="8"/>
      <c r="AT21" s="8"/>
      <c r="AU21" s="10">
        <v>27</v>
      </c>
      <c r="AV21" s="10">
        <v>85</v>
      </c>
      <c r="AW21" s="9"/>
      <c r="AX21" s="10">
        <v>39</v>
      </c>
      <c r="AY21" s="10">
        <v>115</v>
      </c>
      <c r="AZ21" s="8"/>
      <c r="BA21" s="8"/>
      <c r="BB21" s="8"/>
      <c r="BC21" s="10">
        <v>67</v>
      </c>
      <c r="BD21" s="10">
        <v>85</v>
      </c>
      <c r="BE21" s="9"/>
      <c r="BF21" s="10">
        <v>88</v>
      </c>
      <c r="BG21" s="10">
        <v>115</v>
      </c>
      <c r="BH21" s="8"/>
      <c r="BI21" s="8"/>
      <c r="BJ21" s="8"/>
      <c r="BK21" s="10">
        <v>166</v>
      </c>
      <c r="BL21" s="10">
        <v>6966</v>
      </c>
      <c r="BM21" s="9"/>
      <c r="BN21" s="10">
        <v>78</v>
      </c>
      <c r="BO21" s="10">
        <v>8158</v>
      </c>
      <c r="BP21" s="8"/>
      <c r="BQ21" s="8"/>
      <c r="BR21" s="8"/>
      <c r="BS21" s="10">
        <v>844</v>
      </c>
      <c r="BT21" s="10">
        <v>892</v>
      </c>
      <c r="BU21" s="9"/>
      <c r="BV21" s="10">
        <v>904</v>
      </c>
      <c r="BW21" s="10">
        <v>944</v>
      </c>
      <c r="BX21" s="8"/>
      <c r="BY21" s="8"/>
      <c r="BZ21" s="8"/>
      <c r="CA21" s="10">
        <v>8</v>
      </c>
      <c r="CB21" s="10">
        <v>823</v>
      </c>
      <c r="CC21" s="9"/>
      <c r="CD21" s="10">
        <v>8</v>
      </c>
      <c r="CE21" s="10">
        <v>980</v>
      </c>
      <c r="CF21" s="8"/>
      <c r="CG21" s="8"/>
      <c r="CH21" s="8"/>
      <c r="CI21" s="10">
        <v>205</v>
      </c>
      <c r="CJ21" s="10">
        <v>14218</v>
      </c>
      <c r="CK21" s="9"/>
      <c r="CL21" s="10">
        <v>213</v>
      </c>
      <c r="CM21" s="10">
        <v>13816</v>
      </c>
      <c r="CN21" s="9"/>
      <c r="CO21" s="10">
        <v>144</v>
      </c>
      <c r="CP21" s="10">
        <v>13500</v>
      </c>
      <c r="CQ21" s="8"/>
      <c r="CR21" s="8"/>
      <c r="CS21" s="10">
        <v>134</v>
      </c>
      <c r="CT21" s="10">
        <v>13114</v>
      </c>
      <c r="CU21" s="8"/>
      <c r="CV21" s="8"/>
      <c r="CW21" s="8"/>
      <c r="CX21" s="10">
        <v>277</v>
      </c>
      <c r="CY21" s="10">
        <v>7296</v>
      </c>
      <c r="CZ21" s="10">
        <v>0</v>
      </c>
      <c r="DA21" s="10">
        <v>376</v>
      </c>
      <c r="DB21" s="10">
        <v>7389</v>
      </c>
      <c r="DC21" s="10">
        <v>0</v>
      </c>
      <c r="DD21" s="10">
        <v>287</v>
      </c>
      <c r="DE21" s="10">
        <v>6978</v>
      </c>
      <c r="DF21" s="10">
        <v>0</v>
      </c>
      <c r="DG21" s="8"/>
      <c r="DH21" s="10">
        <v>247</v>
      </c>
      <c r="DI21" s="10">
        <v>8177</v>
      </c>
      <c r="DJ21" s="10">
        <v>0</v>
      </c>
      <c r="DK21" s="8"/>
      <c r="DL21" s="8"/>
      <c r="DM21" s="10">
        <v>1</v>
      </c>
      <c r="DN21" s="10">
        <v>4001</v>
      </c>
      <c r="DO21" s="9"/>
      <c r="DP21" s="10">
        <v>4</v>
      </c>
      <c r="DQ21" s="10">
        <v>3813</v>
      </c>
      <c r="DR21" s="9"/>
      <c r="DS21" s="10">
        <v>3</v>
      </c>
      <c r="DT21" s="10">
        <v>3646</v>
      </c>
      <c r="DU21" s="8"/>
      <c r="DV21" s="8"/>
      <c r="DW21" s="10">
        <v>1</v>
      </c>
      <c r="DX21" s="10">
        <v>3529</v>
      </c>
      <c r="DY21" s="8"/>
      <c r="DZ21" s="8"/>
      <c r="EA21" s="8"/>
      <c r="EB21" s="10">
        <v>0</v>
      </c>
      <c r="EC21" s="10">
        <v>9</v>
      </c>
      <c r="ED21" s="9"/>
      <c r="EE21" s="10">
        <v>0</v>
      </c>
      <c r="EF21" s="10">
        <v>1</v>
      </c>
      <c r="EG21" s="8"/>
      <c r="EH21" s="8"/>
      <c r="EI21" s="8"/>
      <c r="EJ21" s="10">
        <v>0</v>
      </c>
      <c r="EK21" s="10">
        <v>16</v>
      </c>
      <c r="EL21" s="9"/>
      <c r="EM21" s="10">
        <v>0</v>
      </c>
      <c r="EN21" s="10">
        <v>17</v>
      </c>
      <c r="EO21" s="8"/>
      <c r="EP21" s="8"/>
      <c r="EQ21" s="8"/>
    </row>
    <row r="22" spans="1:147" x14ac:dyDescent="0.25">
      <c r="A22" s="5" t="s">
        <v>154</v>
      </c>
      <c r="B22" s="5" t="s">
        <v>170</v>
      </c>
      <c r="C22" s="10">
        <v>24483</v>
      </c>
      <c r="D22" s="10">
        <v>160055</v>
      </c>
      <c r="E22" s="10">
        <v>39275</v>
      </c>
      <c r="F22" s="10">
        <v>2.9</v>
      </c>
      <c r="G22" s="9"/>
      <c r="H22" s="10">
        <v>30770</v>
      </c>
      <c r="I22" s="10">
        <v>140467</v>
      </c>
      <c r="J22" s="10">
        <v>37044</v>
      </c>
      <c r="K22" s="10">
        <v>2.9</v>
      </c>
      <c r="L22" s="8"/>
      <c r="M22" s="8"/>
      <c r="N22" s="8"/>
      <c r="O22" s="10">
        <v>402</v>
      </c>
      <c r="P22" s="10">
        <v>1279</v>
      </c>
      <c r="Q22" s="9"/>
      <c r="R22" s="10">
        <v>431</v>
      </c>
      <c r="S22" s="10">
        <v>1147</v>
      </c>
      <c r="T22" s="8"/>
      <c r="U22" s="8"/>
      <c r="V22" s="8"/>
      <c r="W22" s="10">
        <v>3</v>
      </c>
      <c r="X22" s="10">
        <v>360</v>
      </c>
      <c r="Y22" s="9"/>
      <c r="Z22" s="10">
        <v>0</v>
      </c>
      <c r="AA22" s="10">
        <v>345</v>
      </c>
      <c r="AB22" s="8"/>
      <c r="AC22" s="8"/>
      <c r="AD22" s="8"/>
      <c r="AE22" s="10">
        <v>0</v>
      </c>
      <c r="AF22" s="10">
        <v>9</v>
      </c>
      <c r="AG22" s="9"/>
      <c r="AH22" s="10">
        <v>3</v>
      </c>
      <c r="AI22" s="10">
        <v>16</v>
      </c>
      <c r="AJ22" s="8"/>
      <c r="AK22" s="8"/>
      <c r="AL22" s="8"/>
      <c r="AM22" s="10">
        <v>25</v>
      </c>
      <c r="AN22" s="10">
        <v>243</v>
      </c>
      <c r="AO22" s="9"/>
      <c r="AP22" s="10">
        <v>38</v>
      </c>
      <c r="AQ22" s="10">
        <v>189</v>
      </c>
      <c r="AR22" s="8"/>
      <c r="AS22" s="8"/>
      <c r="AT22" s="8"/>
      <c r="AU22" s="10">
        <v>69</v>
      </c>
      <c r="AV22" s="10">
        <v>181</v>
      </c>
      <c r="AW22" s="9"/>
      <c r="AX22" s="10">
        <v>132</v>
      </c>
      <c r="AY22" s="10">
        <v>306</v>
      </c>
      <c r="AZ22" s="8"/>
      <c r="BA22" s="8"/>
      <c r="BB22" s="8"/>
      <c r="BC22" s="10">
        <v>101</v>
      </c>
      <c r="BD22" s="10">
        <v>181</v>
      </c>
      <c r="BE22" s="9"/>
      <c r="BF22" s="10">
        <v>101</v>
      </c>
      <c r="BG22" s="10">
        <v>306</v>
      </c>
      <c r="BH22" s="8"/>
      <c r="BI22" s="8"/>
      <c r="BJ22" s="8"/>
      <c r="BK22" s="10">
        <v>465</v>
      </c>
      <c r="BL22" s="10">
        <v>22124</v>
      </c>
      <c r="BM22" s="9"/>
      <c r="BN22" s="10">
        <v>178</v>
      </c>
      <c r="BO22" s="10">
        <v>22610</v>
      </c>
      <c r="BP22" s="8"/>
      <c r="BQ22" s="8"/>
      <c r="BR22" s="8"/>
      <c r="BS22" s="10">
        <v>2533</v>
      </c>
      <c r="BT22" s="10">
        <v>2738</v>
      </c>
      <c r="BU22" s="9"/>
      <c r="BV22" s="10">
        <v>3049</v>
      </c>
      <c r="BW22" s="10">
        <v>3267</v>
      </c>
      <c r="BX22" s="8"/>
      <c r="BY22" s="8"/>
      <c r="BZ22" s="8"/>
      <c r="CA22" s="10">
        <v>134</v>
      </c>
      <c r="CB22" s="10">
        <v>3135</v>
      </c>
      <c r="CC22" s="9"/>
      <c r="CD22" s="10">
        <v>86</v>
      </c>
      <c r="CE22" s="10">
        <v>3092</v>
      </c>
      <c r="CF22" s="8"/>
      <c r="CG22" s="8"/>
      <c r="CH22" s="8"/>
      <c r="CI22" s="10">
        <v>605</v>
      </c>
      <c r="CJ22" s="10">
        <v>45389</v>
      </c>
      <c r="CK22" s="9"/>
      <c r="CL22" s="10">
        <v>632</v>
      </c>
      <c r="CM22" s="10">
        <v>44174</v>
      </c>
      <c r="CN22" s="9"/>
      <c r="CO22" s="10">
        <v>445</v>
      </c>
      <c r="CP22" s="10">
        <v>42937</v>
      </c>
      <c r="CQ22" s="8"/>
      <c r="CR22" s="8"/>
      <c r="CS22" s="10">
        <v>392</v>
      </c>
      <c r="CT22" s="10">
        <v>41572</v>
      </c>
      <c r="CU22" s="8"/>
      <c r="CV22" s="8"/>
      <c r="CW22" s="8"/>
      <c r="CX22" s="10">
        <v>973</v>
      </c>
      <c r="CY22" s="10">
        <v>19795</v>
      </c>
      <c r="CZ22" s="10">
        <v>0</v>
      </c>
      <c r="DA22" s="10">
        <v>1110</v>
      </c>
      <c r="DB22" s="10">
        <v>20461</v>
      </c>
      <c r="DC22" s="10">
        <v>0</v>
      </c>
      <c r="DD22" s="10">
        <v>838</v>
      </c>
      <c r="DE22" s="10">
        <v>22179</v>
      </c>
      <c r="DF22" s="10">
        <v>0</v>
      </c>
      <c r="DG22" s="8"/>
      <c r="DH22" s="10">
        <v>720</v>
      </c>
      <c r="DI22" s="10">
        <v>22664</v>
      </c>
      <c r="DJ22" s="10">
        <v>0</v>
      </c>
      <c r="DK22" s="8"/>
      <c r="DL22" s="8"/>
      <c r="DM22" s="10">
        <v>7</v>
      </c>
      <c r="DN22" s="10">
        <v>12210</v>
      </c>
      <c r="DO22" s="9"/>
      <c r="DP22" s="10">
        <v>4</v>
      </c>
      <c r="DQ22" s="10">
        <v>11818</v>
      </c>
      <c r="DR22" s="9"/>
      <c r="DS22" s="10">
        <v>4</v>
      </c>
      <c r="DT22" s="10">
        <v>11337</v>
      </c>
      <c r="DU22" s="8"/>
      <c r="DV22" s="8"/>
      <c r="DW22" s="10">
        <v>2</v>
      </c>
      <c r="DX22" s="10">
        <v>10857</v>
      </c>
      <c r="DY22" s="8"/>
      <c r="DZ22" s="8"/>
      <c r="EA22" s="8"/>
      <c r="EB22" s="10">
        <v>0</v>
      </c>
      <c r="EC22" s="10">
        <v>6</v>
      </c>
      <c r="ED22" s="9"/>
      <c r="EE22" s="10">
        <v>0</v>
      </c>
      <c r="EF22" s="10">
        <v>12</v>
      </c>
      <c r="EG22" s="8"/>
      <c r="EH22" s="8"/>
      <c r="EI22" s="8"/>
      <c r="EJ22" s="10">
        <v>0</v>
      </c>
      <c r="EK22" s="10">
        <v>59</v>
      </c>
      <c r="EL22" s="9"/>
      <c r="EM22" s="10">
        <v>0</v>
      </c>
      <c r="EN22" s="10">
        <v>42</v>
      </c>
      <c r="EO22" s="8"/>
      <c r="EP22" s="8"/>
      <c r="EQ22" s="8"/>
    </row>
    <row r="23" spans="1:147" x14ac:dyDescent="0.25">
      <c r="A23" s="5" t="s">
        <v>154</v>
      </c>
      <c r="B23" s="5" t="s">
        <v>171</v>
      </c>
      <c r="C23" s="10">
        <v>10679</v>
      </c>
      <c r="D23" s="10">
        <v>47397</v>
      </c>
      <c r="E23" s="10">
        <v>12353</v>
      </c>
      <c r="F23" s="10">
        <v>2.9</v>
      </c>
      <c r="G23" s="9"/>
      <c r="H23" s="10">
        <v>12236</v>
      </c>
      <c r="I23" s="10">
        <v>41638</v>
      </c>
      <c r="J23" s="10">
        <v>12294</v>
      </c>
      <c r="K23" s="10">
        <v>2.9</v>
      </c>
      <c r="L23" s="8"/>
      <c r="M23" s="8"/>
      <c r="N23" s="8"/>
      <c r="O23" s="10">
        <v>79</v>
      </c>
      <c r="P23" s="10">
        <v>197</v>
      </c>
      <c r="Q23" s="9"/>
      <c r="R23" s="10">
        <v>103</v>
      </c>
      <c r="S23" s="10">
        <v>225</v>
      </c>
      <c r="T23" s="8"/>
      <c r="U23" s="8"/>
      <c r="V23" s="8"/>
      <c r="W23" s="10">
        <v>0</v>
      </c>
      <c r="X23" s="10">
        <v>120</v>
      </c>
      <c r="Y23" s="9"/>
      <c r="Z23" s="10">
        <v>0</v>
      </c>
      <c r="AA23" s="10">
        <v>118</v>
      </c>
      <c r="AB23" s="8"/>
      <c r="AC23" s="8"/>
      <c r="AD23" s="8"/>
      <c r="AE23" s="10">
        <v>1</v>
      </c>
      <c r="AF23" s="10">
        <v>7</v>
      </c>
      <c r="AG23" s="9"/>
      <c r="AH23" s="10">
        <v>0</v>
      </c>
      <c r="AI23" s="10">
        <v>4</v>
      </c>
      <c r="AJ23" s="8"/>
      <c r="AK23" s="8"/>
      <c r="AL23" s="8"/>
      <c r="AM23" s="10">
        <v>21</v>
      </c>
      <c r="AN23" s="10">
        <v>90</v>
      </c>
      <c r="AO23" s="9"/>
      <c r="AP23" s="10">
        <v>19</v>
      </c>
      <c r="AQ23" s="10">
        <v>90</v>
      </c>
      <c r="AR23" s="8"/>
      <c r="AS23" s="8"/>
      <c r="AT23" s="8"/>
      <c r="AU23" s="10">
        <v>163</v>
      </c>
      <c r="AV23" s="10">
        <v>299</v>
      </c>
      <c r="AW23" s="9"/>
      <c r="AX23" s="10">
        <v>99</v>
      </c>
      <c r="AY23" s="10">
        <v>198</v>
      </c>
      <c r="AZ23" s="8"/>
      <c r="BA23" s="8"/>
      <c r="BB23" s="8"/>
      <c r="BC23" s="10">
        <v>156</v>
      </c>
      <c r="BD23" s="10">
        <v>299</v>
      </c>
      <c r="BE23" s="9"/>
      <c r="BF23" s="10">
        <v>131</v>
      </c>
      <c r="BG23" s="10">
        <v>198</v>
      </c>
      <c r="BH23" s="8"/>
      <c r="BI23" s="8"/>
      <c r="BJ23" s="8"/>
      <c r="BK23" s="10">
        <v>158</v>
      </c>
      <c r="BL23" s="10">
        <v>8545</v>
      </c>
      <c r="BM23" s="9"/>
      <c r="BN23" s="10">
        <v>38</v>
      </c>
      <c r="BO23" s="10">
        <v>9069</v>
      </c>
      <c r="BP23" s="8"/>
      <c r="BQ23" s="8"/>
      <c r="BR23" s="8"/>
      <c r="BS23" s="10">
        <v>1220</v>
      </c>
      <c r="BT23" s="10">
        <v>1351</v>
      </c>
      <c r="BU23" s="9"/>
      <c r="BV23" s="10">
        <v>1019</v>
      </c>
      <c r="BW23" s="10">
        <v>1093</v>
      </c>
      <c r="BX23" s="8"/>
      <c r="BY23" s="8"/>
      <c r="BZ23" s="8"/>
      <c r="CA23" s="10">
        <v>7</v>
      </c>
      <c r="CB23" s="10">
        <v>1211</v>
      </c>
      <c r="CC23" s="9"/>
      <c r="CD23" s="10">
        <v>6</v>
      </c>
      <c r="CE23" s="10">
        <v>1354</v>
      </c>
      <c r="CF23" s="8"/>
      <c r="CG23" s="8"/>
      <c r="CH23" s="8"/>
      <c r="CI23" s="10">
        <v>225</v>
      </c>
      <c r="CJ23" s="10">
        <v>17611</v>
      </c>
      <c r="CK23" s="9"/>
      <c r="CL23" s="10">
        <v>267</v>
      </c>
      <c r="CM23" s="10">
        <v>17005</v>
      </c>
      <c r="CN23" s="9"/>
      <c r="CO23" s="10">
        <v>180</v>
      </c>
      <c r="CP23" s="10">
        <v>16493</v>
      </c>
      <c r="CQ23" s="8"/>
      <c r="CR23" s="8"/>
      <c r="CS23" s="10">
        <v>179</v>
      </c>
      <c r="CT23" s="10">
        <v>15966</v>
      </c>
      <c r="CU23" s="8"/>
      <c r="CV23" s="8"/>
      <c r="CW23" s="8"/>
      <c r="CX23" s="10">
        <v>359</v>
      </c>
      <c r="CY23" s="10">
        <v>8024</v>
      </c>
      <c r="CZ23" s="10">
        <v>0</v>
      </c>
      <c r="DA23" s="10">
        <v>438</v>
      </c>
      <c r="DB23" s="10">
        <v>8049</v>
      </c>
      <c r="DC23" s="10">
        <v>0</v>
      </c>
      <c r="DD23" s="10">
        <v>365</v>
      </c>
      <c r="DE23" s="10">
        <v>8552</v>
      </c>
      <c r="DF23" s="10">
        <v>0</v>
      </c>
      <c r="DG23" s="8"/>
      <c r="DH23" s="10">
        <v>338</v>
      </c>
      <c r="DI23" s="10">
        <v>9078</v>
      </c>
      <c r="DJ23" s="10">
        <v>0</v>
      </c>
      <c r="DK23" s="8"/>
      <c r="DL23" s="8"/>
      <c r="DM23" s="10">
        <v>0</v>
      </c>
      <c r="DN23" s="10">
        <v>4401</v>
      </c>
      <c r="DO23" s="9"/>
      <c r="DP23" s="10">
        <v>4</v>
      </c>
      <c r="DQ23" s="10">
        <v>4221</v>
      </c>
      <c r="DR23" s="9"/>
      <c r="DS23" s="10">
        <v>2</v>
      </c>
      <c r="DT23" s="10">
        <v>4023</v>
      </c>
      <c r="DU23" s="8"/>
      <c r="DV23" s="8"/>
      <c r="DW23" s="10">
        <v>1</v>
      </c>
      <c r="DX23" s="10">
        <v>3857</v>
      </c>
      <c r="DY23" s="8"/>
      <c r="DZ23" s="8"/>
      <c r="EA23" s="8"/>
      <c r="EB23" s="10">
        <v>0</v>
      </c>
      <c r="EC23" s="10">
        <v>5</v>
      </c>
      <c r="ED23" s="9"/>
      <c r="EE23" s="10">
        <v>0</v>
      </c>
      <c r="EF23" s="10">
        <v>6</v>
      </c>
      <c r="EG23" s="8"/>
      <c r="EH23" s="8"/>
      <c r="EI23" s="8"/>
      <c r="EJ23" s="10">
        <v>0</v>
      </c>
      <c r="EK23" s="10">
        <v>8</v>
      </c>
      <c r="EL23" s="9"/>
      <c r="EM23" s="10">
        <v>0</v>
      </c>
      <c r="EN23" s="10">
        <v>15</v>
      </c>
      <c r="EO23" s="8"/>
      <c r="EP23" s="8"/>
      <c r="EQ23" s="8"/>
    </row>
    <row r="24" spans="1:147" x14ac:dyDescent="0.25">
      <c r="A24" s="5" t="s">
        <v>154</v>
      </c>
      <c r="B24" s="5" t="s">
        <v>172</v>
      </c>
      <c r="C24" s="10">
        <v>21329</v>
      </c>
      <c r="D24" s="10">
        <v>123057</v>
      </c>
      <c r="E24" s="10">
        <v>45557</v>
      </c>
      <c r="F24" s="10">
        <v>2.9</v>
      </c>
      <c r="G24" s="9"/>
      <c r="H24" s="10">
        <v>25019</v>
      </c>
      <c r="I24" s="10">
        <v>113206</v>
      </c>
      <c r="J24" s="10">
        <v>45220</v>
      </c>
      <c r="K24" s="10">
        <v>2.9</v>
      </c>
      <c r="L24" s="8"/>
      <c r="M24" s="8"/>
      <c r="N24" s="8"/>
      <c r="O24" s="10">
        <v>1075</v>
      </c>
      <c r="P24" s="10">
        <v>1633</v>
      </c>
      <c r="Q24" s="9"/>
      <c r="R24" s="10">
        <v>469</v>
      </c>
      <c r="S24" s="10">
        <v>953</v>
      </c>
      <c r="T24" s="8"/>
      <c r="U24" s="8"/>
      <c r="V24" s="8"/>
      <c r="W24" s="10">
        <v>0</v>
      </c>
      <c r="X24" s="10">
        <v>285</v>
      </c>
      <c r="Y24" s="9"/>
      <c r="Z24" s="10">
        <v>0</v>
      </c>
      <c r="AA24" s="10">
        <v>271</v>
      </c>
      <c r="AB24" s="8"/>
      <c r="AC24" s="8"/>
      <c r="AD24" s="8"/>
      <c r="AE24" s="10">
        <v>1</v>
      </c>
      <c r="AF24" s="10">
        <v>13</v>
      </c>
      <c r="AG24" s="9"/>
      <c r="AH24" s="10">
        <v>10</v>
      </c>
      <c r="AI24" s="10">
        <v>22</v>
      </c>
      <c r="AJ24" s="8"/>
      <c r="AK24" s="8"/>
      <c r="AL24" s="8"/>
      <c r="AM24" s="10">
        <v>20</v>
      </c>
      <c r="AN24" s="10">
        <v>166</v>
      </c>
      <c r="AO24" s="9"/>
      <c r="AP24" s="10">
        <v>39</v>
      </c>
      <c r="AQ24" s="10">
        <v>141</v>
      </c>
      <c r="AR24" s="8"/>
      <c r="AS24" s="8"/>
      <c r="AT24" s="8"/>
      <c r="AU24" s="10">
        <v>61</v>
      </c>
      <c r="AV24" s="10">
        <v>119</v>
      </c>
      <c r="AW24" s="9"/>
      <c r="AX24" s="10">
        <v>146</v>
      </c>
      <c r="AY24" s="10">
        <v>243</v>
      </c>
      <c r="AZ24" s="8"/>
      <c r="BA24" s="8"/>
      <c r="BB24" s="8"/>
      <c r="BC24" s="10">
        <v>30</v>
      </c>
      <c r="BD24" s="10">
        <v>119</v>
      </c>
      <c r="BE24" s="9"/>
      <c r="BF24" s="10">
        <v>65</v>
      </c>
      <c r="BG24" s="10">
        <v>243</v>
      </c>
      <c r="BH24" s="8"/>
      <c r="BI24" s="8"/>
      <c r="BJ24" s="8"/>
      <c r="BK24" s="10">
        <v>334</v>
      </c>
      <c r="BL24" s="10">
        <v>15643</v>
      </c>
      <c r="BM24" s="9"/>
      <c r="BN24" s="10">
        <v>103</v>
      </c>
      <c r="BO24" s="10">
        <v>16928</v>
      </c>
      <c r="BP24" s="8"/>
      <c r="BQ24" s="8"/>
      <c r="BR24" s="8"/>
      <c r="BS24" s="10">
        <v>1985</v>
      </c>
      <c r="BT24" s="10">
        <v>2174</v>
      </c>
      <c r="BU24" s="9"/>
      <c r="BV24" s="10">
        <v>2087</v>
      </c>
      <c r="BW24" s="10">
        <v>2206</v>
      </c>
      <c r="BX24" s="8"/>
      <c r="BY24" s="8"/>
      <c r="BZ24" s="8"/>
      <c r="CA24" s="10">
        <v>34</v>
      </c>
      <c r="CB24" s="10">
        <v>2336</v>
      </c>
      <c r="CC24" s="9"/>
      <c r="CD24" s="10">
        <v>46</v>
      </c>
      <c r="CE24" s="10">
        <v>2417</v>
      </c>
      <c r="CF24" s="8"/>
      <c r="CG24" s="8"/>
      <c r="CH24" s="8"/>
      <c r="CI24" s="10">
        <v>465</v>
      </c>
      <c r="CJ24" s="10">
        <v>33382</v>
      </c>
      <c r="CK24" s="9"/>
      <c r="CL24" s="10">
        <v>491</v>
      </c>
      <c r="CM24" s="10">
        <v>32431</v>
      </c>
      <c r="CN24" s="9"/>
      <c r="CO24" s="10">
        <v>323</v>
      </c>
      <c r="CP24" s="10">
        <v>31704</v>
      </c>
      <c r="CQ24" s="8"/>
      <c r="CR24" s="8"/>
      <c r="CS24" s="10">
        <v>347</v>
      </c>
      <c r="CT24" s="10">
        <v>30692</v>
      </c>
      <c r="CU24" s="8"/>
      <c r="CV24" s="8"/>
      <c r="CW24" s="8"/>
      <c r="CX24" s="10">
        <v>755</v>
      </c>
      <c r="CY24" s="10">
        <v>14386</v>
      </c>
      <c r="CZ24" s="10">
        <v>0</v>
      </c>
      <c r="DA24" s="10">
        <v>872</v>
      </c>
      <c r="DB24" s="10">
        <v>14526</v>
      </c>
      <c r="DC24" s="10">
        <v>0</v>
      </c>
      <c r="DD24" s="10">
        <v>644</v>
      </c>
      <c r="DE24" s="10">
        <v>15675</v>
      </c>
      <c r="DF24" s="10">
        <v>0</v>
      </c>
      <c r="DG24" s="8"/>
      <c r="DH24" s="10">
        <v>628</v>
      </c>
      <c r="DI24" s="10">
        <v>16965</v>
      </c>
      <c r="DJ24" s="10">
        <v>0</v>
      </c>
      <c r="DK24" s="8"/>
      <c r="DL24" s="8"/>
      <c r="DM24" s="10">
        <v>3</v>
      </c>
      <c r="DN24" s="10">
        <v>9477</v>
      </c>
      <c r="DO24" s="9"/>
      <c r="DP24" s="10">
        <v>5</v>
      </c>
      <c r="DQ24" s="10">
        <v>9132</v>
      </c>
      <c r="DR24" s="9"/>
      <c r="DS24" s="10">
        <v>3</v>
      </c>
      <c r="DT24" s="10">
        <v>8706</v>
      </c>
      <c r="DU24" s="8"/>
      <c r="DV24" s="8"/>
      <c r="DW24" s="10">
        <v>3</v>
      </c>
      <c r="DX24" s="10">
        <v>8454</v>
      </c>
      <c r="DY24" s="8"/>
      <c r="DZ24" s="8"/>
      <c r="EA24" s="8"/>
      <c r="EB24" s="10">
        <v>0</v>
      </c>
      <c r="EC24" s="10">
        <v>11</v>
      </c>
      <c r="ED24" s="9"/>
      <c r="EE24" s="10">
        <v>0</v>
      </c>
      <c r="EF24" s="10">
        <v>11</v>
      </c>
      <c r="EG24" s="8"/>
      <c r="EH24" s="8"/>
      <c r="EI24" s="8"/>
      <c r="EJ24" s="10">
        <v>0</v>
      </c>
      <c r="EK24" s="10">
        <v>46</v>
      </c>
      <c r="EL24" s="9"/>
      <c r="EM24" s="10">
        <v>0</v>
      </c>
      <c r="EN24" s="10">
        <v>41</v>
      </c>
      <c r="EO24" s="8"/>
      <c r="EP24" s="8"/>
      <c r="EQ24" s="8"/>
    </row>
    <row r="25" spans="1:147" x14ac:dyDescent="0.25">
      <c r="A25" s="5" t="s">
        <v>154</v>
      </c>
      <c r="B25" s="5" t="s">
        <v>173</v>
      </c>
      <c r="C25" s="10">
        <v>6312</v>
      </c>
      <c r="D25" s="10">
        <v>42418</v>
      </c>
      <c r="E25" s="10">
        <v>6266</v>
      </c>
      <c r="F25" s="10">
        <v>2.9</v>
      </c>
      <c r="G25" s="9"/>
      <c r="H25" s="10">
        <v>6242</v>
      </c>
      <c r="I25" s="10">
        <v>32404</v>
      </c>
      <c r="J25" s="10">
        <v>7901</v>
      </c>
      <c r="K25" s="10">
        <v>2.9</v>
      </c>
      <c r="L25" s="8"/>
      <c r="M25" s="8"/>
      <c r="N25" s="8"/>
      <c r="O25" s="10">
        <v>161</v>
      </c>
      <c r="P25" s="10">
        <v>270</v>
      </c>
      <c r="Q25" s="9"/>
      <c r="R25" s="10">
        <v>120</v>
      </c>
      <c r="S25" s="10">
        <v>213</v>
      </c>
      <c r="T25" s="8"/>
      <c r="U25" s="8"/>
      <c r="V25" s="8"/>
      <c r="W25" s="10">
        <v>1</v>
      </c>
      <c r="X25" s="10">
        <v>57</v>
      </c>
      <c r="Y25" s="9"/>
      <c r="Z25" s="10">
        <v>0</v>
      </c>
      <c r="AA25" s="10">
        <v>60</v>
      </c>
      <c r="AB25" s="8"/>
      <c r="AC25" s="8"/>
      <c r="AD25" s="8"/>
      <c r="AE25" s="10">
        <v>0</v>
      </c>
      <c r="AF25" s="10">
        <v>1</v>
      </c>
      <c r="AG25" s="9"/>
      <c r="AH25" s="10">
        <v>3</v>
      </c>
      <c r="AI25" s="10">
        <v>5</v>
      </c>
      <c r="AJ25" s="8"/>
      <c r="AK25" s="8"/>
      <c r="AL25" s="8"/>
      <c r="AM25" s="10">
        <v>27</v>
      </c>
      <c r="AN25" s="10">
        <v>49</v>
      </c>
      <c r="AO25" s="9"/>
      <c r="AP25" s="10">
        <v>31</v>
      </c>
      <c r="AQ25" s="10">
        <v>53</v>
      </c>
      <c r="AR25" s="8"/>
      <c r="AS25" s="8"/>
      <c r="AT25" s="8"/>
      <c r="AU25" s="10">
        <v>47</v>
      </c>
      <c r="AV25" s="10">
        <v>113</v>
      </c>
      <c r="AW25" s="9"/>
      <c r="AX25" s="10">
        <v>70</v>
      </c>
      <c r="AY25" s="10">
        <v>181</v>
      </c>
      <c r="AZ25" s="8"/>
      <c r="BA25" s="8"/>
      <c r="BB25" s="8"/>
      <c r="BC25" s="10">
        <v>75</v>
      </c>
      <c r="BD25" s="10">
        <v>113</v>
      </c>
      <c r="BE25" s="9"/>
      <c r="BF25" s="10">
        <v>133</v>
      </c>
      <c r="BG25" s="10">
        <v>181</v>
      </c>
      <c r="BH25" s="8"/>
      <c r="BI25" s="8"/>
      <c r="BJ25" s="8"/>
      <c r="BK25" s="10">
        <v>80</v>
      </c>
      <c r="BL25" s="10">
        <v>4509</v>
      </c>
      <c r="BM25" s="9"/>
      <c r="BN25" s="10">
        <v>27</v>
      </c>
      <c r="BO25" s="10">
        <v>4467</v>
      </c>
      <c r="BP25" s="8"/>
      <c r="BQ25" s="8"/>
      <c r="BR25" s="8"/>
      <c r="BS25" s="10">
        <v>555</v>
      </c>
      <c r="BT25" s="10">
        <v>580</v>
      </c>
      <c r="BU25" s="9"/>
      <c r="BV25" s="10">
        <v>605</v>
      </c>
      <c r="BW25" s="10">
        <v>635</v>
      </c>
      <c r="BX25" s="8"/>
      <c r="BY25" s="8"/>
      <c r="BZ25" s="8"/>
      <c r="CA25" s="10">
        <v>24</v>
      </c>
      <c r="CB25" s="10">
        <v>601</v>
      </c>
      <c r="CC25" s="9"/>
      <c r="CD25" s="10">
        <v>24</v>
      </c>
      <c r="CE25" s="10">
        <v>619</v>
      </c>
      <c r="CF25" s="8"/>
      <c r="CG25" s="8"/>
      <c r="CH25" s="8"/>
      <c r="CI25" s="10">
        <v>116</v>
      </c>
      <c r="CJ25" s="10">
        <v>8880</v>
      </c>
      <c r="CK25" s="9"/>
      <c r="CL25" s="10">
        <v>132</v>
      </c>
      <c r="CM25" s="10">
        <v>8665</v>
      </c>
      <c r="CN25" s="9"/>
      <c r="CO25" s="10">
        <v>83</v>
      </c>
      <c r="CP25" s="10">
        <v>8389</v>
      </c>
      <c r="CQ25" s="8"/>
      <c r="CR25" s="8"/>
      <c r="CS25" s="10">
        <v>83</v>
      </c>
      <c r="CT25" s="10">
        <v>8121</v>
      </c>
      <c r="CU25" s="8"/>
      <c r="CV25" s="8"/>
      <c r="CW25" s="8"/>
      <c r="CX25" s="10">
        <v>200</v>
      </c>
      <c r="CY25" s="10">
        <v>4143</v>
      </c>
      <c r="CZ25" s="10">
        <v>0</v>
      </c>
      <c r="DA25" s="10">
        <v>236</v>
      </c>
      <c r="DB25" s="10">
        <v>4399</v>
      </c>
      <c r="DC25" s="10">
        <v>0</v>
      </c>
      <c r="DD25" s="10">
        <v>174</v>
      </c>
      <c r="DE25" s="10">
        <v>4517</v>
      </c>
      <c r="DF25" s="10">
        <v>0</v>
      </c>
      <c r="DG25" s="8"/>
      <c r="DH25" s="10">
        <v>170</v>
      </c>
      <c r="DI25" s="10">
        <v>4476</v>
      </c>
      <c r="DJ25" s="10">
        <v>0</v>
      </c>
      <c r="DK25" s="8"/>
      <c r="DL25" s="8"/>
      <c r="DM25" s="10">
        <v>0</v>
      </c>
      <c r="DN25" s="10">
        <v>2112</v>
      </c>
      <c r="DO25" s="9"/>
      <c r="DP25" s="10">
        <v>3</v>
      </c>
      <c r="DQ25" s="10">
        <v>2000</v>
      </c>
      <c r="DR25" s="9"/>
      <c r="DS25" s="10">
        <v>0</v>
      </c>
      <c r="DT25" s="10">
        <v>1858</v>
      </c>
      <c r="DU25" s="8"/>
      <c r="DV25" s="8"/>
      <c r="DW25" s="10">
        <v>0</v>
      </c>
      <c r="DX25" s="10">
        <v>1743</v>
      </c>
      <c r="DY25" s="8"/>
      <c r="DZ25" s="8"/>
      <c r="EA25" s="8"/>
      <c r="EB25" s="10">
        <v>0</v>
      </c>
      <c r="EC25" s="10">
        <v>2</v>
      </c>
      <c r="ED25" s="9"/>
      <c r="EE25" s="10">
        <v>0</v>
      </c>
      <c r="EF25" s="10">
        <v>1</v>
      </c>
      <c r="EG25" s="8"/>
      <c r="EH25" s="8"/>
      <c r="EI25" s="8"/>
      <c r="EJ25" s="10">
        <v>0</v>
      </c>
      <c r="EK25" s="10">
        <v>8</v>
      </c>
      <c r="EL25" s="9"/>
      <c r="EM25" s="10">
        <v>0</v>
      </c>
      <c r="EN25" s="10">
        <v>5</v>
      </c>
      <c r="EO25" s="8"/>
      <c r="EP25" s="8"/>
      <c r="EQ25" s="8"/>
    </row>
    <row r="26" spans="1:147" x14ac:dyDescent="0.25">
      <c r="A26" s="5" t="s">
        <v>154</v>
      </c>
      <c r="B26" s="5" t="s">
        <v>174</v>
      </c>
      <c r="C26" s="10">
        <v>4800</v>
      </c>
      <c r="D26" s="10">
        <v>32678</v>
      </c>
      <c r="E26" s="10">
        <v>12936</v>
      </c>
      <c r="F26" s="10">
        <v>2.9</v>
      </c>
      <c r="G26" s="9"/>
      <c r="H26" s="10">
        <v>5719</v>
      </c>
      <c r="I26" s="10">
        <v>30293</v>
      </c>
      <c r="J26" s="10">
        <v>14878</v>
      </c>
      <c r="K26" s="10">
        <v>2.9</v>
      </c>
      <c r="L26" s="8"/>
      <c r="M26" s="8"/>
      <c r="N26" s="8"/>
      <c r="O26" s="10">
        <v>36</v>
      </c>
      <c r="P26" s="10">
        <v>290</v>
      </c>
      <c r="Q26" s="9"/>
      <c r="R26" s="10">
        <v>40</v>
      </c>
      <c r="S26" s="10">
        <v>298</v>
      </c>
      <c r="T26" s="8"/>
      <c r="U26" s="8"/>
      <c r="V26" s="8"/>
      <c r="W26" s="10">
        <v>0</v>
      </c>
      <c r="X26" s="10">
        <v>93</v>
      </c>
      <c r="Y26" s="9"/>
      <c r="Z26" s="10">
        <v>0</v>
      </c>
      <c r="AA26" s="10">
        <v>91</v>
      </c>
      <c r="AB26" s="8"/>
      <c r="AC26" s="8"/>
      <c r="AD26" s="8"/>
      <c r="AE26" s="10">
        <v>0</v>
      </c>
      <c r="AF26" s="10">
        <v>3</v>
      </c>
      <c r="AG26" s="9"/>
      <c r="AH26" s="10">
        <v>0</v>
      </c>
      <c r="AI26" s="10">
        <v>2</v>
      </c>
      <c r="AJ26" s="8"/>
      <c r="AK26" s="8"/>
      <c r="AL26" s="8"/>
      <c r="AM26" s="10">
        <v>6</v>
      </c>
      <c r="AN26" s="10">
        <v>51</v>
      </c>
      <c r="AO26" s="9"/>
      <c r="AP26" s="10">
        <v>9</v>
      </c>
      <c r="AQ26" s="10">
        <v>64</v>
      </c>
      <c r="AR26" s="8"/>
      <c r="AS26" s="8"/>
      <c r="AT26" s="8"/>
      <c r="AU26" s="10">
        <v>5</v>
      </c>
      <c r="AV26" s="10">
        <v>19</v>
      </c>
      <c r="AW26" s="9"/>
      <c r="AX26" s="10">
        <v>71</v>
      </c>
      <c r="AY26" s="10">
        <v>196</v>
      </c>
      <c r="AZ26" s="8"/>
      <c r="BA26" s="8"/>
      <c r="BB26" s="8"/>
      <c r="BC26" s="10">
        <v>14</v>
      </c>
      <c r="BD26" s="10">
        <v>19</v>
      </c>
      <c r="BE26" s="9"/>
      <c r="BF26" s="10">
        <v>74</v>
      </c>
      <c r="BG26" s="10">
        <v>196</v>
      </c>
      <c r="BH26" s="8"/>
      <c r="BI26" s="8"/>
      <c r="BJ26" s="8"/>
      <c r="BK26" s="10">
        <v>74</v>
      </c>
      <c r="BL26" s="10">
        <v>4076</v>
      </c>
      <c r="BM26" s="9"/>
      <c r="BN26" s="10">
        <v>20</v>
      </c>
      <c r="BO26" s="10">
        <v>4389</v>
      </c>
      <c r="BP26" s="8"/>
      <c r="BQ26" s="8"/>
      <c r="BR26" s="8"/>
      <c r="BS26" s="10">
        <v>558</v>
      </c>
      <c r="BT26" s="10">
        <v>571</v>
      </c>
      <c r="BU26" s="9"/>
      <c r="BV26" s="10">
        <v>586</v>
      </c>
      <c r="BW26" s="10">
        <v>607</v>
      </c>
      <c r="BX26" s="8"/>
      <c r="BY26" s="8"/>
      <c r="BZ26" s="8"/>
      <c r="CA26" s="10">
        <v>20</v>
      </c>
      <c r="CB26" s="10">
        <v>522</v>
      </c>
      <c r="CC26" s="9"/>
      <c r="CD26" s="10">
        <v>16</v>
      </c>
      <c r="CE26" s="10">
        <v>580</v>
      </c>
      <c r="CF26" s="8"/>
      <c r="CG26" s="8"/>
      <c r="CH26" s="8"/>
      <c r="CI26" s="10">
        <v>110</v>
      </c>
      <c r="CJ26" s="10">
        <v>8132</v>
      </c>
      <c r="CK26" s="9"/>
      <c r="CL26" s="10">
        <v>109</v>
      </c>
      <c r="CM26" s="10">
        <v>7857</v>
      </c>
      <c r="CN26" s="9"/>
      <c r="CO26" s="10">
        <v>83</v>
      </c>
      <c r="CP26" s="10">
        <v>7556</v>
      </c>
      <c r="CQ26" s="8"/>
      <c r="CR26" s="8"/>
      <c r="CS26" s="10">
        <v>76</v>
      </c>
      <c r="CT26" s="10">
        <v>7257</v>
      </c>
      <c r="CU26" s="8"/>
      <c r="CV26" s="8"/>
      <c r="CW26" s="8"/>
      <c r="CX26" s="10">
        <v>147</v>
      </c>
      <c r="CY26" s="10">
        <v>3851</v>
      </c>
      <c r="CZ26" s="10">
        <v>0</v>
      </c>
      <c r="DA26" s="10">
        <v>176</v>
      </c>
      <c r="DB26" s="10">
        <v>3913</v>
      </c>
      <c r="DC26" s="10">
        <v>0</v>
      </c>
      <c r="DD26" s="10">
        <v>159</v>
      </c>
      <c r="DE26" s="10">
        <v>4082</v>
      </c>
      <c r="DF26" s="10">
        <v>0</v>
      </c>
      <c r="DG26" s="8"/>
      <c r="DH26" s="10">
        <v>142</v>
      </c>
      <c r="DI26" s="10">
        <v>4395</v>
      </c>
      <c r="DJ26" s="10">
        <v>0</v>
      </c>
      <c r="DK26" s="8"/>
      <c r="DL26" s="8"/>
      <c r="DM26" s="10">
        <v>1</v>
      </c>
      <c r="DN26" s="10">
        <v>2031</v>
      </c>
      <c r="DO26" s="9"/>
      <c r="DP26" s="10">
        <v>0</v>
      </c>
      <c r="DQ26" s="10">
        <v>1937</v>
      </c>
      <c r="DR26" s="9"/>
      <c r="DS26" s="10">
        <v>1</v>
      </c>
      <c r="DT26" s="10">
        <v>1816</v>
      </c>
      <c r="DU26" s="8"/>
      <c r="DV26" s="8"/>
      <c r="DW26" s="10">
        <v>0</v>
      </c>
      <c r="DX26" s="10">
        <v>1747</v>
      </c>
      <c r="DY26" s="8"/>
      <c r="DZ26" s="8"/>
      <c r="EA26" s="8"/>
      <c r="EB26" s="10">
        <v>0</v>
      </c>
      <c r="EC26" s="10">
        <v>1</v>
      </c>
      <c r="ED26" s="9"/>
      <c r="EE26" s="10">
        <v>0</v>
      </c>
      <c r="EF26" s="10">
        <v>1</v>
      </c>
      <c r="EG26" s="8"/>
      <c r="EH26" s="8"/>
      <c r="EI26" s="8"/>
      <c r="EJ26" s="10">
        <v>0</v>
      </c>
      <c r="EK26" s="10">
        <v>6</v>
      </c>
      <c r="EL26" s="9"/>
      <c r="EM26" s="10">
        <v>0</v>
      </c>
      <c r="EN26" s="10">
        <v>6</v>
      </c>
      <c r="EO26" s="8"/>
      <c r="EP26" s="8"/>
      <c r="EQ26" s="8"/>
    </row>
    <row r="27" spans="1:147" x14ac:dyDescent="0.25">
      <c r="A27" s="5" t="s">
        <v>154</v>
      </c>
      <c r="B27" s="5" t="s">
        <v>175</v>
      </c>
      <c r="C27" s="10">
        <v>30464</v>
      </c>
      <c r="D27" s="10">
        <v>209145</v>
      </c>
      <c r="E27" s="10">
        <v>62984</v>
      </c>
      <c r="F27" s="10">
        <v>2.9</v>
      </c>
      <c r="G27" s="9"/>
      <c r="H27" s="10">
        <v>31423</v>
      </c>
      <c r="I27" s="10">
        <v>211802</v>
      </c>
      <c r="J27" s="10">
        <v>62797</v>
      </c>
      <c r="K27" s="10">
        <v>2.9</v>
      </c>
      <c r="L27" s="8"/>
      <c r="M27" s="8"/>
      <c r="N27" s="8"/>
      <c r="O27" s="10">
        <v>206</v>
      </c>
      <c r="P27" s="10">
        <v>1265</v>
      </c>
      <c r="Q27" s="9"/>
      <c r="R27" s="10">
        <v>387</v>
      </c>
      <c r="S27" s="10">
        <v>1748</v>
      </c>
      <c r="T27" s="8"/>
      <c r="U27" s="8"/>
      <c r="V27" s="8"/>
      <c r="W27" s="10">
        <v>0</v>
      </c>
      <c r="X27" s="10">
        <v>449</v>
      </c>
      <c r="Y27" s="9"/>
      <c r="Z27" s="10">
        <v>0</v>
      </c>
      <c r="AA27" s="10">
        <v>458</v>
      </c>
      <c r="AB27" s="8"/>
      <c r="AC27" s="8"/>
      <c r="AD27" s="8"/>
      <c r="AE27" s="10">
        <v>1</v>
      </c>
      <c r="AF27" s="10">
        <v>12</v>
      </c>
      <c r="AG27" s="9"/>
      <c r="AH27" s="10">
        <v>0</v>
      </c>
      <c r="AI27" s="10">
        <v>11</v>
      </c>
      <c r="AJ27" s="8"/>
      <c r="AK27" s="8"/>
      <c r="AL27" s="8"/>
      <c r="AM27" s="10">
        <v>6</v>
      </c>
      <c r="AN27" s="10">
        <v>226</v>
      </c>
      <c r="AO27" s="9"/>
      <c r="AP27" s="10">
        <v>27</v>
      </c>
      <c r="AQ27" s="10">
        <v>192</v>
      </c>
      <c r="AR27" s="8"/>
      <c r="AS27" s="8"/>
      <c r="AT27" s="8"/>
      <c r="AU27" s="10">
        <v>230</v>
      </c>
      <c r="AV27" s="10">
        <v>668</v>
      </c>
      <c r="AW27" s="9"/>
      <c r="AX27" s="10">
        <v>355</v>
      </c>
      <c r="AY27" s="10">
        <v>1024</v>
      </c>
      <c r="AZ27" s="8"/>
      <c r="BA27" s="8"/>
      <c r="BB27" s="8"/>
      <c r="BC27" s="10">
        <v>298</v>
      </c>
      <c r="BD27" s="10">
        <v>668</v>
      </c>
      <c r="BE27" s="9"/>
      <c r="BF27" s="10">
        <v>508</v>
      </c>
      <c r="BG27" s="10">
        <v>1024</v>
      </c>
      <c r="BH27" s="8"/>
      <c r="BI27" s="8"/>
      <c r="BJ27" s="8"/>
      <c r="BK27" s="10">
        <v>425</v>
      </c>
      <c r="BL27" s="10">
        <v>20710</v>
      </c>
      <c r="BM27" s="9"/>
      <c r="BN27" s="10">
        <v>121</v>
      </c>
      <c r="BO27" s="10">
        <v>26926</v>
      </c>
      <c r="BP27" s="8"/>
      <c r="BQ27" s="8"/>
      <c r="BR27" s="8"/>
      <c r="BS27" s="10">
        <v>2192</v>
      </c>
      <c r="BT27" s="10">
        <v>2318</v>
      </c>
      <c r="BU27" s="9"/>
      <c r="BV27" s="10">
        <v>2509</v>
      </c>
      <c r="BW27" s="10">
        <v>2619</v>
      </c>
      <c r="BX27" s="8"/>
      <c r="BY27" s="8"/>
      <c r="BZ27" s="8"/>
      <c r="CA27" s="10">
        <v>30</v>
      </c>
      <c r="CB27" s="10">
        <v>2425</v>
      </c>
      <c r="CC27" s="9"/>
      <c r="CD27" s="10">
        <v>32</v>
      </c>
      <c r="CE27" s="10">
        <v>3085</v>
      </c>
      <c r="CF27" s="8"/>
      <c r="CG27" s="8"/>
      <c r="CH27" s="8"/>
      <c r="CI27" s="10">
        <v>428</v>
      </c>
      <c r="CJ27" s="10">
        <v>42971</v>
      </c>
      <c r="CK27" s="9"/>
      <c r="CL27" s="10">
        <v>523</v>
      </c>
      <c r="CM27" s="10">
        <v>44748</v>
      </c>
      <c r="CN27" s="9"/>
      <c r="CO27" s="10">
        <v>394</v>
      </c>
      <c r="CP27" s="10">
        <v>46511</v>
      </c>
      <c r="CQ27" s="8"/>
      <c r="CR27" s="8"/>
      <c r="CS27" s="10">
        <v>364</v>
      </c>
      <c r="CT27" s="10">
        <v>54652</v>
      </c>
      <c r="CU27" s="8"/>
      <c r="CV27" s="8"/>
      <c r="CW27" s="8"/>
      <c r="CX27" s="10">
        <v>708</v>
      </c>
      <c r="CY27" s="10">
        <v>19117</v>
      </c>
      <c r="CZ27" s="10">
        <v>0</v>
      </c>
      <c r="DA27" s="10">
        <v>939</v>
      </c>
      <c r="DB27" s="10">
        <v>20224</v>
      </c>
      <c r="DC27" s="10">
        <v>0</v>
      </c>
      <c r="DD27" s="10">
        <v>663</v>
      </c>
      <c r="DE27" s="10">
        <v>20781</v>
      </c>
      <c r="DF27" s="10">
        <v>0</v>
      </c>
      <c r="DG27" s="8"/>
      <c r="DH27" s="10">
        <v>692</v>
      </c>
      <c r="DI27" s="10">
        <v>27019</v>
      </c>
      <c r="DJ27" s="10">
        <v>0</v>
      </c>
      <c r="DK27" s="8"/>
      <c r="DL27" s="8"/>
      <c r="DM27" s="10">
        <v>5</v>
      </c>
      <c r="DN27" s="10">
        <v>15312</v>
      </c>
      <c r="DO27" s="9"/>
      <c r="DP27" s="10">
        <v>2</v>
      </c>
      <c r="DQ27" s="10">
        <v>16194</v>
      </c>
      <c r="DR27" s="9"/>
      <c r="DS27" s="10">
        <v>1</v>
      </c>
      <c r="DT27" s="10">
        <v>17055</v>
      </c>
      <c r="DU27" s="8"/>
      <c r="DV27" s="8"/>
      <c r="DW27" s="10">
        <v>13</v>
      </c>
      <c r="DX27" s="10">
        <v>17972</v>
      </c>
      <c r="DY27" s="8"/>
      <c r="DZ27" s="8"/>
      <c r="EA27" s="8"/>
      <c r="EB27" s="10">
        <v>0</v>
      </c>
      <c r="EC27" s="10">
        <v>10</v>
      </c>
      <c r="ED27" s="9"/>
      <c r="EE27" s="10">
        <v>0</v>
      </c>
      <c r="EF27" s="10">
        <v>10</v>
      </c>
      <c r="EG27" s="8"/>
      <c r="EH27" s="8"/>
      <c r="EI27" s="8"/>
      <c r="EJ27" s="10">
        <v>0</v>
      </c>
      <c r="EK27" s="10">
        <v>62</v>
      </c>
      <c r="EL27" s="9"/>
      <c r="EM27" s="10">
        <v>0</v>
      </c>
      <c r="EN27" s="10">
        <v>65</v>
      </c>
      <c r="EO27" s="8"/>
      <c r="EP27" s="8"/>
      <c r="EQ27" s="8"/>
    </row>
    <row r="28" spans="1:147" x14ac:dyDescent="0.25">
      <c r="A28" s="5" t="s">
        <v>154</v>
      </c>
      <c r="B28" s="5" t="s">
        <v>176</v>
      </c>
      <c r="C28" s="10">
        <v>5998</v>
      </c>
      <c r="D28" s="10">
        <v>38453</v>
      </c>
      <c r="E28" s="10">
        <v>9277</v>
      </c>
      <c r="F28" s="10">
        <v>2.9</v>
      </c>
      <c r="G28" s="9"/>
      <c r="H28" s="10">
        <v>6372</v>
      </c>
      <c r="I28" s="10">
        <v>39364</v>
      </c>
      <c r="J28" s="10">
        <v>10385</v>
      </c>
      <c r="K28" s="10">
        <v>2.9</v>
      </c>
      <c r="L28" s="8"/>
      <c r="M28" s="8"/>
      <c r="N28" s="8"/>
      <c r="O28" s="10">
        <v>134</v>
      </c>
      <c r="P28" s="10">
        <v>246</v>
      </c>
      <c r="Q28" s="9"/>
      <c r="R28" s="10">
        <v>180</v>
      </c>
      <c r="S28" s="10">
        <v>378</v>
      </c>
      <c r="T28" s="8"/>
      <c r="U28" s="8"/>
      <c r="V28" s="8"/>
      <c r="W28" s="10">
        <v>0</v>
      </c>
      <c r="X28" s="10">
        <v>86</v>
      </c>
      <c r="Y28" s="9"/>
      <c r="Z28" s="10">
        <v>0</v>
      </c>
      <c r="AA28" s="10">
        <v>107</v>
      </c>
      <c r="AB28" s="8"/>
      <c r="AC28" s="8"/>
      <c r="AD28" s="8"/>
      <c r="AE28" s="10">
        <v>0</v>
      </c>
      <c r="AF28" s="10">
        <v>2</v>
      </c>
      <c r="AG28" s="9"/>
      <c r="AH28" s="10">
        <v>1</v>
      </c>
      <c r="AI28" s="10">
        <v>4</v>
      </c>
      <c r="AJ28" s="8"/>
      <c r="AK28" s="8"/>
      <c r="AL28" s="8"/>
      <c r="AM28" s="10">
        <v>10</v>
      </c>
      <c r="AN28" s="10">
        <v>72</v>
      </c>
      <c r="AO28" s="9"/>
      <c r="AP28" s="10">
        <v>22</v>
      </c>
      <c r="AQ28" s="10">
        <v>79</v>
      </c>
      <c r="AR28" s="8"/>
      <c r="AS28" s="8"/>
      <c r="AT28" s="8"/>
      <c r="AU28" s="10">
        <v>34</v>
      </c>
      <c r="AV28" s="10">
        <v>85</v>
      </c>
      <c r="AW28" s="9"/>
      <c r="AX28" s="10">
        <v>53</v>
      </c>
      <c r="AY28" s="10">
        <v>125</v>
      </c>
      <c r="AZ28" s="8"/>
      <c r="BA28" s="8"/>
      <c r="BB28" s="8"/>
      <c r="BC28" s="10">
        <v>61</v>
      </c>
      <c r="BD28" s="10">
        <v>85</v>
      </c>
      <c r="BE28" s="9"/>
      <c r="BF28" s="10">
        <v>103</v>
      </c>
      <c r="BG28" s="10">
        <v>125</v>
      </c>
      <c r="BH28" s="8"/>
      <c r="BI28" s="8"/>
      <c r="BJ28" s="8"/>
      <c r="BK28" s="10">
        <v>128</v>
      </c>
      <c r="BL28" s="10">
        <v>5311</v>
      </c>
      <c r="BM28" s="9"/>
      <c r="BN28" s="10">
        <v>25</v>
      </c>
      <c r="BO28" s="10">
        <v>5691</v>
      </c>
      <c r="BP28" s="8"/>
      <c r="BQ28" s="8"/>
      <c r="BR28" s="8"/>
      <c r="BS28" s="10">
        <v>693</v>
      </c>
      <c r="BT28" s="10">
        <v>707</v>
      </c>
      <c r="BU28" s="9"/>
      <c r="BV28" s="10">
        <v>812</v>
      </c>
      <c r="BW28" s="10">
        <v>840</v>
      </c>
      <c r="BX28" s="8"/>
      <c r="BY28" s="8"/>
      <c r="BZ28" s="8"/>
      <c r="CA28" s="10">
        <v>32</v>
      </c>
      <c r="CB28" s="10">
        <v>896</v>
      </c>
      <c r="CC28" s="9"/>
      <c r="CD28" s="10">
        <v>29</v>
      </c>
      <c r="CE28" s="10">
        <v>913</v>
      </c>
      <c r="CF28" s="8"/>
      <c r="CG28" s="8"/>
      <c r="CH28" s="8"/>
      <c r="CI28" s="10">
        <v>126</v>
      </c>
      <c r="CJ28" s="10">
        <v>8805</v>
      </c>
      <c r="CK28" s="9"/>
      <c r="CL28" s="10">
        <v>131</v>
      </c>
      <c r="CM28" s="10">
        <v>8570</v>
      </c>
      <c r="CN28" s="9"/>
      <c r="CO28" s="10">
        <v>85</v>
      </c>
      <c r="CP28" s="10">
        <v>8235</v>
      </c>
      <c r="CQ28" s="8"/>
      <c r="CR28" s="8"/>
      <c r="CS28" s="10">
        <v>101</v>
      </c>
      <c r="CT28" s="10">
        <v>7813</v>
      </c>
      <c r="CU28" s="8"/>
      <c r="CV28" s="8"/>
      <c r="CW28" s="8"/>
      <c r="CX28" s="10">
        <v>214</v>
      </c>
      <c r="CY28" s="10">
        <v>5009</v>
      </c>
      <c r="CZ28" s="10">
        <v>0</v>
      </c>
      <c r="DA28" s="10">
        <v>247</v>
      </c>
      <c r="DB28" s="10">
        <v>5076</v>
      </c>
      <c r="DC28" s="10">
        <v>0</v>
      </c>
      <c r="DD28" s="10">
        <v>166</v>
      </c>
      <c r="DE28" s="10">
        <v>5322</v>
      </c>
      <c r="DF28" s="10">
        <v>0</v>
      </c>
      <c r="DG28" s="8"/>
      <c r="DH28" s="10">
        <v>185</v>
      </c>
      <c r="DI28" s="10">
        <v>5703</v>
      </c>
      <c r="DJ28" s="10">
        <v>0</v>
      </c>
      <c r="DK28" s="8"/>
      <c r="DL28" s="8"/>
      <c r="DM28" s="10">
        <v>0</v>
      </c>
      <c r="DN28" s="10">
        <v>2028</v>
      </c>
      <c r="DO28" s="9"/>
      <c r="DP28" s="10">
        <v>1</v>
      </c>
      <c r="DQ28" s="10">
        <v>1972</v>
      </c>
      <c r="DR28" s="9"/>
      <c r="DS28" s="10">
        <v>2</v>
      </c>
      <c r="DT28" s="10">
        <v>1840</v>
      </c>
      <c r="DU28" s="8"/>
      <c r="DV28" s="8"/>
      <c r="DW28" s="10">
        <v>0</v>
      </c>
      <c r="DX28" s="10">
        <v>1790</v>
      </c>
      <c r="DY28" s="8"/>
      <c r="DZ28" s="8"/>
      <c r="EA28" s="8"/>
      <c r="EB28" s="10">
        <v>0</v>
      </c>
      <c r="EC28" s="10">
        <v>1</v>
      </c>
      <c r="ED28" s="9"/>
      <c r="EE28" s="10">
        <v>0</v>
      </c>
      <c r="EF28" s="10">
        <v>3</v>
      </c>
      <c r="EG28" s="8"/>
      <c r="EH28" s="8"/>
      <c r="EI28" s="8"/>
      <c r="EJ28" s="10">
        <v>0</v>
      </c>
      <c r="EK28" s="10">
        <v>9</v>
      </c>
      <c r="EL28" s="9"/>
      <c r="EM28" s="10">
        <v>0</v>
      </c>
      <c r="EN28" s="10">
        <v>5</v>
      </c>
      <c r="EO28" s="8"/>
      <c r="EP28" s="8"/>
      <c r="EQ28" s="8"/>
    </row>
    <row r="29" spans="1:147" x14ac:dyDescent="0.25">
      <c r="A29" s="5" t="s">
        <v>154</v>
      </c>
      <c r="B29" s="5" t="s">
        <v>177</v>
      </c>
      <c r="C29" s="10">
        <v>17640</v>
      </c>
      <c r="D29" s="10">
        <v>134384</v>
      </c>
      <c r="E29" s="10">
        <v>34851</v>
      </c>
      <c r="F29" s="10">
        <v>2.9</v>
      </c>
      <c r="G29" s="9"/>
      <c r="H29" s="10">
        <v>19727</v>
      </c>
      <c r="I29" s="10">
        <v>115625</v>
      </c>
      <c r="J29" s="10">
        <v>32706</v>
      </c>
      <c r="K29" s="10">
        <v>2.9</v>
      </c>
      <c r="L29" s="8"/>
      <c r="M29" s="8"/>
      <c r="N29" s="8"/>
      <c r="O29" s="10">
        <v>135</v>
      </c>
      <c r="P29" s="10">
        <v>547</v>
      </c>
      <c r="Q29" s="9"/>
      <c r="R29" s="10">
        <v>345</v>
      </c>
      <c r="S29" s="10">
        <v>917</v>
      </c>
      <c r="T29" s="8"/>
      <c r="U29" s="8"/>
      <c r="V29" s="8"/>
      <c r="W29" s="10">
        <v>0</v>
      </c>
      <c r="X29" s="10">
        <v>317</v>
      </c>
      <c r="Y29" s="9"/>
      <c r="Z29" s="10">
        <v>0</v>
      </c>
      <c r="AA29" s="10">
        <v>293</v>
      </c>
      <c r="AB29" s="8"/>
      <c r="AC29" s="8"/>
      <c r="AD29" s="8"/>
      <c r="AE29" s="10">
        <v>0</v>
      </c>
      <c r="AF29" s="10">
        <v>1</v>
      </c>
      <c r="AG29" s="9"/>
      <c r="AH29" s="10">
        <v>2</v>
      </c>
      <c r="AI29" s="10">
        <v>6</v>
      </c>
      <c r="AJ29" s="8"/>
      <c r="AK29" s="8"/>
      <c r="AL29" s="8"/>
      <c r="AM29" s="10">
        <v>16</v>
      </c>
      <c r="AN29" s="10">
        <v>250</v>
      </c>
      <c r="AO29" s="9"/>
      <c r="AP29" s="10">
        <v>32</v>
      </c>
      <c r="AQ29" s="10">
        <v>199</v>
      </c>
      <c r="AR29" s="8"/>
      <c r="AS29" s="8"/>
      <c r="AT29" s="8"/>
      <c r="AU29" s="10">
        <v>52</v>
      </c>
      <c r="AV29" s="10">
        <v>107</v>
      </c>
      <c r="AW29" s="9"/>
      <c r="AX29" s="10">
        <v>76</v>
      </c>
      <c r="AY29" s="10">
        <v>191</v>
      </c>
      <c r="AZ29" s="8"/>
      <c r="BA29" s="8"/>
      <c r="BB29" s="8"/>
      <c r="BC29" s="10">
        <v>95</v>
      </c>
      <c r="BD29" s="10">
        <v>107</v>
      </c>
      <c r="BE29" s="9"/>
      <c r="BF29" s="10">
        <v>152</v>
      </c>
      <c r="BG29" s="10">
        <v>191</v>
      </c>
      <c r="BH29" s="8"/>
      <c r="BI29" s="8"/>
      <c r="BJ29" s="8"/>
      <c r="BK29" s="10">
        <v>97</v>
      </c>
      <c r="BL29" s="10">
        <v>15195</v>
      </c>
      <c r="BM29" s="9"/>
      <c r="BN29" s="10">
        <v>21</v>
      </c>
      <c r="BO29" s="10">
        <v>16681</v>
      </c>
      <c r="BP29" s="8"/>
      <c r="BQ29" s="8"/>
      <c r="BR29" s="8"/>
      <c r="BS29" s="10">
        <v>658</v>
      </c>
      <c r="BT29" s="10">
        <v>711</v>
      </c>
      <c r="BU29" s="9"/>
      <c r="BV29" s="10">
        <v>655</v>
      </c>
      <c r="BW29" s="10">
        <v>692</v>
      </c>
      <c r="BX29" s="8"/>
      <c r="BY29" s="8"/>
      <c r="BZ29" s="8"/>
      <c r="CA29" s="10">
        <v>108</v>
      </c>
      <c r="CB29" s="10">
        <v>3046</v>
      </c>
      <c r="CC29" s="9"/>
      <c r="CD29" s="10">
        <v>74</v>
      </c>
      <c r="CE29" s="10">
        <v>3141</v>
      </c>
      <c r="CF29" s="8"/>
      <c r="CG29" s="8"/>
      <c r="CH29" s="8"/>
      <c r="CI29" s="10">
        <v>338</v>
      </c>
      <c r="CJ29" s="10">
        <v>34844</v>
      </c>
      <c r="CK29" s="9"/>
      <c r="CL29" s="10">
        <v>343</v>
      </c>
      <c r="CM29" s="10">
        <v>34454</v>
      </c>
      <c r="CN29" s="9"/>
      <c r="CO29" s="10">
        <v>261</v>
      </c>
      <c r="CP29" s="10">
        <v>34042</v>
      </c>
      <c r="CQ29" s="8"/>
      <c r="CR29" s="8"/>
      <c r="CS29" s="10">
        <v>252</v>
      </c>
      <c r="CT29" s="10">
        <v>33571</v>
      </c>
      <c r="CU29" s="8"/>
      <c r="CV29" s="8"/>
      <c r="CW29" s="8"/>
      <c r="CX29" s="10">
        <v>473</v>
      </c>
      <c r="CY29" s="10">
        <v>13194</v>
      </c>
      <c r="CZ29" s="10">
        <v>0</v>
      </c>
      <c r="DA29" s="10">
        <v>590</v>
      </c>
      <c r="DB29" s="10">
        <v>13925</v>
      </c>
      <c r="DC29" s="10">
        <v>0</v>
      </c>
      <c r="DD29" s="10">
        <v>475</v>
      </c>
      <c r="DE29" s="10">
        <v>15231</v>
      </c>
      <c r="DF29" s="10">
        <v>0</v>
      </c>
      <c r="DG29" s="8"/>
      <c r="DH29" s="10">
        <v>472</v>
      </c>
      <c r="DI29" s="10">
        <v>16742</v>
      </c>
      <c r="DJ29" s="10">
        <v>0</v>
      </c>
      <c r="DK29" s="8"/>
      <c r="DL29" s="8"/>
      <c r="DM29" s="10">
        <v>0</v>
      </c>
      <c r="DN29" s="10">
        <v>10096</v>
      </c>
      <c r="DO29" s="9"/>
      <c r="DP29" s="10">
        <v>1</v>
      </c>
      <c r="DQ29" s="10">
        <v>9998</v>
      </c>
      <c r="DR29" s="9"/>
      <c r="DS29" s="10">
        <v>3</v>
      </c>
      <c r="DT29" s="10">
        <v>9718</v>
      </c>
      <c r="DU29" s="8"/>
      <c r="DV29" s="8"/>
      <c r="DW29" s="10">
        <v>0</v>
      </c>
      <c r="DX29" s="10">
        <v>9454</v>
      </c>
      <c r="DY29" s="8"/>
      <c r="DZ29" s="8"/>
      <c r="EA29" s="8"/>
      <c r="EB29" s="10">
        <v>0</v>
      </c>
      <c r="EC29" s="10">
        <v>5</v>
      </c>
      <c r="ED29" s="9"/>
      <c r="EE29" s="10">
        <v>0</v>
      </c>
      <c r="EF29" s="10">
        <v>4</v>
      </c>
      <c r="EG29" s="8"/>
      <c r="EH29" s="8"/>
      <c r="EI29" s="8"/>
      <c r="EJ29" s="10">
        <v>0</v>
      </c>
      <c r="EK29" s="10">
        <v>53</v>
      </c>
      <c r="EL29" s="9"/>
      <c r="EM29" s="10">
        <v>0</v>
      </c>
      <c r="EN29" s="10">
        <v>35</v>
      </c>
      <c r="EO29" s="8"/>
      <c r="EP29" s="8"/>
      <c r="EQ29" s="8"/>
    </row>
    <row r="30" spans="1:147" x14ac:dyDescent="0.25">
      <c r="A30" s="5" t="s">
        <v>154</v>
      </c>
      <c r="B30" s="5" t="s">
        <v>178</v>
      </c>
      <c r="C30" s="10">
        <v>75</v>
      </c>
      <c r="D30" s="10">
        <v>804</v>
      </c>
      <c r="E30" s="10">
        <v>203</v>
      </c>
      <c r="F30" s="10">
        <v>2.9</v>
      </c>
      <c r="G30" s="9"/>
      <c r="H30" s="10">
        <v>50</v>
      </c>
      <c r="I30" s="10">
        <v>593</v>
      </c>
      <c r="J30" s="10">
        <v>121</v>
      </c>
      <c r="K30" s="10">
        <v>2.9</v>
      </c>
      <c r="L30" s="8"/>
      <c r="M30" s="8"/>
      <c r="N30" s="8"/>
      <c r="O30" s="10">
        <v>0</v>
      </c>
      <c r="P30" s="10">
        <v>2</v>
      </c>
      <c r="Q30" s="9"/>
      <c r="R30" s="10">
        <v>1</v>
      </c>
      <c r="S30" s="10">
        <v>4</v>
      </c>
      <c r="T30" s="8"/>
      <c r="U30" s="8"/>
      <c r="V30" s="8"/>
      <c r="W30" s="10">
        <v>0</v>
      </c>
      <c r="X30" s="10">
        <v>3</v>
      </c>
      <c r="Y30" s="9"/>
      <c r="Z30" s="10">
        <v>0</v>
      </c>
      <c r="AA30" s="10">
        <v>1</v>
      </c>
      <c r="AB30" s="8"/>
      <c r="AC30" s="8"/>
      <c r="AD30" s="8"/>
      <c r="AE30" s="10">
        <v>0</v>
      </c>
      <c r="AF30" s="10">
        <v>0</v>
      </c>
      <c r="AG30" s="9"/>
      <c r="AH30" s="10">
        <v>0</v>
      </c>
      <c r="AI30" s="10">
        <v>0</v>
      </c>
      <c r="AJ30" s="8"/>
      <c r="AK30" s="8"/>
      <c r="AL30" s="8"/>
      <c r="AM30" s="10">
        <v>0</v>
      </c>
      <c r="AN30" s="10">
        <v>2</v>
      </c>
      <c r="AO30" s="9"/>
      <c r="AP30" s="10">
        <v>1</v>
      </c>
      <c r="AQ30" s="10">
        <v>2</v>
      </c>
      <c r="AR30" s="8"/>
      <c r="AS30" s="8"/>
      <c r="AT30" s="8"/>
      <c r="AU30" s="10">
        <v>1</v>
      </c>
      <c r="AV30" s="10">
        <v>3</v>
      </c>
      <c r="AW30" s="9"/>
      <c r="AX30" s="10">
        <v>3</v>
      </c>
      <c r="AY30" s="10">
        <v>3</v>
      </c>
      <c r="AZ30" s="8"/>
      <c r="BA30" s="8"/>
      <c r="BB30" s="8"/>
      <c r="BC30" s="10">
        <v>2</v>
      </c>
      <c r="BD30" s="10">
        <v>3</v>
      </c>
      <c r="BE30" s="9"/>
      <c r="BF30" s="10">
        <v>2</v>
      </c>
      <c r="BG30" s="10">
        <v>3</v>
      </c>
      <c r="BH30" s="8"/>
      <c r="BI30" s="8"/>
      <c r="BJ30" s="8"/>
      <c r="BK30" s="10">
        <v>3</v>
      </c>
      <c r="BL30" s="10">
        <v>183</v>
      </c>
      <c r="BM30" s="9"/>
      <c r="BN30" s="10">
        <v>0</v>
      </c>
      <c r="BO30" s="10">
        <v>169</v>
      </c>
      <c r="BP30" s="8"/>
      <c r="BQ30" s="8"/>
      <c r="BR30" s="8"/>
      <c r="BS30" s="10">
        <v>10</v>
      </c>
      <c r="BT30" s="10">
        <v>19</v>
      </c>
      <c r="BU30" s="9"/>
      <c r="BV30" s="10">
        <v>6</v>
      </c>
      <c r="BW30" s="10">
        <v>12</v>
      </c>
      <c r="BX30" s="8"/>
      <c r="BY30" s="8"/>
      <c r="BZ30" s="8"/>
      <c r="CA30" s="10">
        <v>0</v>
      </c>
      <c r="CB30" s="10">
        <v>37</v>
      </c>
      <c r="CC30" s="9"/>
      <c r="CD30" s="10">
        <v>0</v>
      </c>
      <c r="CE30" s="10">
        <v>34</v>
      </c>
      <c r="CF30" s="8"/>
      <c r="CG30" s="8"/>
      <c r="CH30" s="8"/>
      <c r="CI30" s="10">
        <v>2</v>
      </c>
      <c r="CJ30" s="10">
        <v>1096</v>
      </c>
      <c r="CK30" s="9"/>
      <c r="CL30" s="10">
        <v>18</v>
      </c>
      <c r="CM30" s="10">
        <v>989</v>
      </c>
      <c r="CN30" s="9"/>
      <c r="CO30" s="10">
        <v>6</v>
      </c>
      <c r="CP30" s="10">
        <v>676</v>
      </c>
      <c r="CQ30" s="8"/>
      <c r="CR30" s="8"/>
      <c r="CS30" s="10">
        <v>2</v>
      </c>
      <c r="CT30" s="10">
        <v>639</v>
      </c>
      <c r="CU30" s="8"/>
      <c r="CV30" s="8"/>
      <c r="CW30" s="8"/>
      <c r="CX30" s="10">
        <v>6</v>
      </c>
      <c r="CY30" s="10">
        <v>229</v>
      </c>
      <c r="CZ30" s="10">
        <v>0</v>
      </c>
      <c r="DA30" s="10">
        <v>8</v>
      </c>
      <c r="DB30" s="10">
        <v>213</v>
      </c>
      <c r="DC30" s="10">
        <v>0</v>
      </c>
      <c r="DD30" s="10">
        <v>7</v>
      </c>
      <c r="DE30" s="10">
        <v>183</v>
      </c>
      <c r="DF30" s="10">
        <v>0</v>
      </c>
      <c r="DG30" s="8"/>
      <c r="DH30" s="10">
        <v>0</v>
      </c>
      <c r="DI30" s="10">
        <v>169</v>
      </c>
      <c r="DJ30" s="10">
        <v>0</v>
      </c>
      <c r="DK30" s="8"/>
      <c r="DL30" s="8"/>
      <c r="DM30" s="10">
        <v>0</v>
      </c>
      <c r="DN30" s="10">
        <v>275</v>
      </c>
      <c r="DO30" s="9"/>
      <c r="DP30" s="10">
        <v>0</v>
      </c>
      <c r="DQ30" s="10">
        <v>552</v>
      </c>
      <c r="DR30" s="9"/>
      <c r="DS30" s="10">
        <v>1</v>
      </c>
      <c r="DT30" s="10">
        <v>557</v>
      </c>
      <c r="DU30" s="8"/>
      <c r="DV30" s="8"/>
      <c r="DW30" s="10">
        <v>0</v>
      </c>
      <c r="DX30" s="10">
        <v>529</v>
      </c>
      <c r="DY30" s="8"/>
      <c r="DZ30" s="8"/>
      <c r="EA30" s="8"/>
      <c r="EB30" s="10">
        <v>0</v>
      </c>
      <c r="EC30" s="10">
        <v>0</v>
      </c>
      <c r="ED30" s="9"/>
      <c r="EE30" s="10">
        <v>0</v>
      </c>
      <c r="EF30" s="10">
        <v>0</v>
      </c>
      <c r="EG30" s="8"/>
      <c r="EH30" s="8"/>
      <c r="EI30" s="8"/>
      <c r="EJ30" s="10">
        <v>0</v>
      </c>
      <c r="EK30" s="10">
        <v>0</v>
      </c>
      <c r="EL30" s="9"/>
      <c r="EM30" s="10">
        <v>0</v>
      </c>
      <c r="EN30" s="10">
        <v>0</v>
      </c>
      <c r="EO30" s="8"/>
      <c r="EP30" s="8"/>
      <c r="EQ30" s="8"/>
    </row>
    <row r="31" spans="1:147" ht="25.5" x14ac:dyDescent="0.25">
      <c r="A31" s="5" t="s">
        <v>154</v>
      </c>
      <c r="B31" s="5" t="s">
        <v>179</v>
      </c>
      <c r="C31" s="10">
        <v>9843</v>
      </c>
      <c r="D31" s="10">
        <v>79260</v>
      </c>
      <c r="E31" s="10">
        <v>24613</v>
      </c>
      <c r="F31" s="10">
        <v>2.9</v>
      </c>
      <c r="G31" s="9"/>
      <c r="H31" s="10">
        <v>12746</v>
      </c>
      <c r="I31" s="10">
        <v>73037</v>
      </c>
      <c r="J31" s="10">
        <v>31706</v>
      </c>
      <c r="K31" s="10">
        <v>2.9</v>
      </c>
      <c r="L31" s="8"/>
      <c r="M31" s="8"/>
      <c r="N31" s="8"/>
      <c r="O31" s="10">
        <v>4</v>
      </c>
      <c r="P31" s="10">
        <v>246</v>
      </c>
      <c r="Q31" s="9"/>
      <c r="R31" s="10">
        <v>2</v>
      </c>
      <c r="S31" s="10">
        <v>201</v>
      </c>
      <c r="T31" s="8"/>
      <c r="U31" s="8"/>
      <c r="V31" s="8"/>
      <c r="W31" s="10">
        <v>0</v>
      </c>
      <c r="X31" s="10">
        <v>20</v>
      </c>
      <c r="Y31" s="9"/>
      <c r="Z31" s="10">
        <v>0</v>
      </c>
      <c r="AA31" s="10">
        <v>26</v>
      </c>
      <c r="AB31" s="8"/>
      <c r="AC31" s="8"/>
      <c r="AD31" s="8"/>
      <c r="AE31" s="10">
        <v>0</v>
      </c>
      <c r="AF31" s="10">
        <v>1</v>
      </c>
      <c r="AG31" s="9"/>
      <c r="AH31" s="10">
        <v>0</v>
      </c>
      <c r="AI31" s="10">
        <v>0</v>
      </c>
      <c r="AJ31" s="8"/>
      <c r="AK31" s="8"/>
      <c r="AL31" s="8"/>
      <c r="AM31" s="10">
        <v>0</v>
      </c>
      <c r="AN31" s="10">
        <v>9</v>
      </c>
      <c r="AO31" s="9"/>
      <c r="AP31" s="10">
        <v>0</v>
      </c>
      <c r="AQ31" s="10">
        <v>16</v>
      </c>
      <c r="AR31" s="8"/>
      <c r="AS31" s="8"/>
      <c r="AT31" s="8"/>
      <c r="AU31" s="10">
        <v>14</v>
      </c>
      <c r="AV31" s="10">
        <v>62</v>
      </c>
      <c r="AW31" s="9"/>
      <c r="AX31" s="10">
        <v>19</v>
      </c>
      <c r="AY31" s="10">
        <v>70</v>
      </c>
      <c r="AZ31" s="8"/>
      <c r="BA31" s="8"/>
      <c r="BB31" s="8"/>
      <c r="BC31" s="10">
        <v>6</v>
      </c>
      <c r="BD31" s="10">
        <v>62</v>
      </c>
      <c r="BE31" s="9"/>
      <c r="BF31" s="10">
        <v>12</v>
      </c>
      <c r="BG31" s="10">
        <v>70</v>
      </c>
      <c r="BH31" s="8"/>
      <c r="BI31" s="8"/>
      <c r="BJ31" s="8"/>
      <c r="BK31" s="10">
        <v>8</v>
      </c>
      <c r="BL31" s="10">
        <v>988</v>
      </c>
      <c r="BM31" s="9"/>
      <c r="BN31" s="10">
        <v>5</v>
      </c>
      <c r="BO31" s="10">
        <v>1237</v>
      </c>
      <c r="BP31" s="8"/>
      <c r="BQ31" s="8"/>
      <c r="BR31" s="8"/>
      <c r="BS31" s="10">
        <v>67</v>
      </c>
      <c r="BT31" s="10">
        <v>108</v>
      </c>
      <c r="BU31" s="9"/>
      <c r="BV31" s="10">
        <v>95</v>
      </c>
      <c r="BW31" s="10">
        <v>131</v>
      </c>
      <c r="BX31" s="8"/>
      <c r="BY31" s="8"/>
      <c r="BZ31" s="8"/>
      <c r="CA31" s="10">
        <v>2</v>
      </c>
      <c r="CB31" s="10">
        <v>58</v>
      </c>
      <c r="CC31" s="9"/>
      <c r="CD31" s="10">
        <v>2</v>
      </c>
      <c r="CE31" s="10">
        <v>71</v>
      </c>
      <c r="CF31" s="8"/>
      <c r="CG31" s="8"/>
      <c r="CH31" s="8"/>
      <c r="CI31" s="10">
        <v>6</v>
      </c>
      <c r="CJ31" s="10">
        <v>1496</v>
      </c>
      <c r="CK31" s="9"/>
      <c r="CL31" s="10">
        <v>7</v>
      </c>
      <c r="CM31" s="10">
        <v>1676</v>
      </c>
      <c r="CN31" s="9"/>
      <c r="CO31" s="10">
        <v>5</v>
      </c>
      <c r="CP31" s="10">
        <v>1908</v>
      </c>
      <c r="CQ31" s="8"/>
      <c r="CR31" s="8"/>
      <c r="CS31" s="10">
        <v>2</v>
      </c>
      <c r="CT31" s="10">
        <v>2305</v>
      </c>
      <c r="CU31" s="8"/>
      <c r="CV31" s="8"/>
      <c r="CW31" s="8"/>
      <c r="CX31" s="10">
        <v>6</v>
      </c>
      <c r="CY31" s="10">
        <v>743</v>
      </c>
      <c r="CZ31" s="10">
        <v>0</v>
      </c>
      <c r="DA31" s="10">
        <v>7</v>
      </c>
      <c r="DB31" s="10">
        <v>935</v>
      </c>
      <c r="DC31" s="10">
        <v>0</v>
      </c>
      <c r="DD31" s="10">
        <v>2</v>
      </c>
      <c r="DE31" s="10">
        <v>1320</v>
      </c>
      <c r="DF31" s="10">
        <v>0</v>
      </c>
      <c r="DG31" s="8"/>
      <c r="DH31" s="10">
        <v>8</v>
      </c>
      <c r="DI31" s="10">
        <v>1647</v>
      </c>
      <c r="DJ31" s="10">
        <v>0</v>
      </c>
      <c r="DK31" s="8"/>
      <c r="DL31" s="8"/>
      <c r="DM31" s="10">
        <v>0</v>
      </c>
      <c r="DN31" s="10">
        <v>5194</v>
      </c>
      <c r="DO31" s="9"/>
      <c r="DP31" s="10">
        <v>2</v>
      </c>
      <c r="DQ31" s="10">
        <v>5036</v>
      </c>
      <c r="DR31" s="9"/>
      <c r="DS31" s="10">
        <v>3</v>
      </c>
      <c r="DT31" s="10">
        <v>5732</v>
      </c>
      <c r="DU31" s="8"/>
      <c r="DV31" s="8"/>
      <c r="DW31" s="10">
        <v>2</v>
      </c>
      <c r="DX31" s="10">
        <v>5265</v>
      </c>
      <c r="DY31" s="8"/>
      <c r="DZ31" s="8"/>
      <c r="EA31" s="8"/>
      <c r="EB31" s="9"/>
      <c r="EC31" s="9"/>
      <c r="ED31" s="9"/>
      <c r="EE31" s="9"/>
      <c r="EF31" s="9"/>
      <c r="EG31" s="9"/>
      <c r="EH31" s="8"/>
      <c r="EI31" s="8"/>
      <c r="EJ31" s="9"/>
      <c r="EK31" s="9"/>
      <c r="EL31" s="9"/>
      <c r="EM31" s="9"/>
      <c r="EN31" s="9"/>
      <c r="EO31" s="9"/>
      <c r="EP31" s="8"/>
      <c r="EQ31" s="8"/>
    </row>
    <row r="32" spans="1:147" x14ac:dyDescent="0.25">
      <c r="A32" s="5" t="s">
        <v>154</v>
      </c>
      <c r="B32" s="5" t="s">
        <v>180</v>
      </c>
      <c r="C32" s="10">
        <v>6957</v>
      </c>
      <c r="D32" s="10">
        <v>59067</v>
      </c>
      <c r="E32" s="10">
        <v>30776</v>
      </c>
      <c r="F32" s="10">
        <v>2.9</v>
      </c>
      <c r="G32" s="9"/>
      <c r="H32" s="10">
        <v>9824</v>
      </c>
      <c r="I32" s="10">
        <v>54866</v>
      </c>
      <c r="J32" s="10">
        <v>31362</v>
      </c>
      <c r="K32" s="10">
        <v>2.9</v>
      </c>
      <c r="L32" s="8"/>
      <c r="M32" s="8"/>
      <c r="N32" s="8"/>
      <c r="O32" s="10">
        <v>11</v>
      </c>
      <c r="P32" s="10">
        <v>263</v>
      </c>
      <c r="Q32" s="9"/>
      <c r="R32" s="10">
        <v>10</v>
      </c>
      <c r="S32" s="10">
        <v>354</v>
      </c>
      <c r="T32" s="8"/>
      <c r="U32" s="8"/>
      <c r="V32" s="8"/>
      <c r="W32" s="10">
        <v>0</v>
      </c>
      <c r="X32" s="10">
        <v>94</v>
      </c>
      <c r="Y32" s="9"/>
      <c r="Z32" s="10">
        <v>38</v>
      </c>
      <c r="AA32" s="10">
        <v>92</v>
      </c>
      <c r="AB32" s="8"/>
      <c r="AC32" s="8"/>
      <c r="AD32" s="8"/>
      <c r="AE32" s="10">
        <v>0</v>
      </c>
      <c r="AF32" s="10">
        <v>4</v>
      </c>
      <c r="AG32" s="9"/>
      <c r="AH32" s="10">
        <v>0</v>
      </c>
      <c r="AI32" s="10">
        <v>2</v>
      </c>
      <c r="AJ32" s="8"/>
      <c r="AK32" s="8"/>
      <c r="AL32" s="8"/>
      <c r="AM32" s="10">
        <v>1</v>
      </c>
      <c r="AN32" s="10">
        <v>17</v>
      </c>
      <c r="AO32" s="9"/>
      <c r="AP32" s="10">
        <v>3</v>
      </c>
      <c r="AQ32" s="10">
        <v>46</v>
      </c>
      <c r="AR32" s="8"/>
      <c r="AS32" s="8"/>
      <c r="AT32" s="8"/>
      <c r="AU32" s="10">
        <v>51</v>
      </c>
      <c r="AV32" s="10">
        <v>171</v>
      </c>
      <c r="AW32" s="9"/>
      <c r="AX32" s="10">
        <v>72</v>
      </c>
      <c r="AY32" s="10">
        <v>222</v>
      </c>
      <c r="AZ32" s="8"/>
      <c r="BA32" s="8"/>
      <c r="BB32" s="8"/>
      <c r="BC32" s="10">
        <v>60</v>
      </c>
      <c r="BD32" s="10">
        <v>171</v>
      </c>
      <c r="BE32" s="9"/>
      <c r="BF32" s="10">
        <v>84</v>
      </c>
      <c r="BG32" s="10">
        <v>222</v>
      </c>
      <c r="BH32" s="8"/>
      <c r="BI32" s="8"/>
      <c r="BJ32" s="8"/>
      <c r="BK32" s="10">
        <v>82</v>
      </c>
      <c r="BL32" s="10">
        <v>5458</v>
      </c>
      <c r="BM32" s="9"/>
      <c r="BN32" s="10">
        <v>20</v>
      </c>
      <c r="BO32" s="10">
        <v>6126</v>
      </c>
      <c r="BP32" s="8"/>
      <c r="BQ32" s="8"/>
      <c r="BR32" s="8"/>
      <c r="BS32" s="10">
        <v>737</v>
      </c>
      <c r="BT32" s="10">
        <v>787</v>
      </c>
      <c r="BU32" s="9"/>
      <c r="BV32" s="10">
        <v>798</v>
      </c>
      <c r="BW32" s="10">
        <v>835</v>
      </c>
      <c r="BX32" s="8"/>
      <c r="BY32" s="8"/>
      <c r="BZ32" s="8"/>
      <c r="CA32" s="10">
        <v>2</v>
      </c>
      <c r="CB32" s="10">
        <v>468</v>
      </c>
      <c r="CC32" s="9"/>
      <c r="CD32" s="10">
        <v>4</v>
      </c>
      <c r="CE32" s="10">
        <v>474</v>
      </c>
      <c r="CF32" s="8"/>
      <c r="CG32" s="8"/>
      <c r="CH32" s="8"/>
      <c r="CI32" s="10">
        <v>68</v>
      </c>
      <c r="CJ32" s="10">
        <v>12319</v>
      </c>
      <c r="CK32" s="9"/>
      <c r="CL32" s="10">
        <v>98</v>
      </c>
      <c r="CM32" s="10">
        <v>12453</v>
      </c>
      <c r="CN32" s="9"/>
      <c r="CO32" s="10">
        <v>59</v>
      </c>
      <c r="CP32" s="10">
        <v>13197</v>
      </c>
      <c r="CQ32" s="8"/>
      <c r="CR32" s="8"/>
      <c r="CS32" s="10">
        <v>67</v>
      </c>
      <c r="CT32" s="10">
        <v>12577</v>
      </c>
      <c r="CU32" s="8"/>
      <c r="CV32" s="8"/>
      <c r="CW32" s="8"/>
      <c r="CX32" s="10">
        <v>105</v>
      </c>
      <c r="CY32" s="10">
        <v>4112</v>
      </c>
      <c r="CZ32" s="10">
        <v>0</v>
      </c>
      <c r="DA32" s="10">
        <v>116</v>
      </c>
      <c r="DB32" s="10">
        <v>4325</v>
      </c>
      <c r="DC32" s="10">
        <v>0</v>
      </c>
      <c r="DD32" s="10">
        <v>82</v>
      </c>
      <c r="DE32" s="10">
        <v>5472</v>
      </c>
      <c r="DF32" s="10">
        <v>0</v>
      </c>
      <c r="DG32" s="8"/>
      <c r="DH32" s="10">
        <v>91</v>
      </c>
      <c r="DI32" s="10">
        <v>6138</v>
      </c>
      <c r="DJ32" s="10">
        <v>0</v>
      </c>
      <c r="DK32" s="8"/>
      <c r="DL32" s="8"/>
      <c r="DM32" s="9"/>
      <c r="DN32" s="9"/>
      <c r="DO32" s="9"/>
      <c r="DP32" s="9"/>
      <c r="DQ32" s="9"/>
      <c r="DR32" s="9"/>
      <c r="DS32" s="9"/>
      <c r="DT32" s="9"/>
      <c r="DU32" s="9"/>
      <c r="DV32" s="8"/>
      <c r="DW32" s="9"/>
      <c r="DX32" s="9"/>
      <c r="DY32" s="9"/>
      <c r="DZ32" s="8"/>
      <c r="EA32" s="8"/>
      <c r="EB32" s="9"/>
      <c r="EC32" s="9"/>
      <c r="ED32" s="9"/>
      <c r="EE32" s="9"/>
      <c r="EF32" s="9"/>
      <c r="EG32" s="9"/>
      <c r="EH32" s="8"/>
      <c r="EI32" s="8"/>
      <c r="EJ32" s="9"/>
      <c r="EK32" s="9"/>
      <c r="EL32" s="9"/>
      <c r="EM32" s="9"/>
      <c r="EN32" s="9"/>
      <c r="EO32" s="9"/>
      <c r="EP32" s="8"/>
      <c r="EQ32" s="8"/>
    </row>
    <row r="34" spans="3:147" x14ac:dyDescent="0.25">
      <c r="C34" s="12">
        <f>SUM(C7:C32)</f>
        <v>479586</v>
      </c>
      <c r="D34" s="12">
        <f t="shared" ref="D34:BO34" si="0">SUM(D7:D32)</f>
        <v>2922259</v>
      </c>
      <c r="E34" s="12">
        <f t="shared" si="0"/>
        <v>995966</v>
      </c>
      <c r="F34" s="13">
        <f t="shared" si="0"/>
        <v>69.59999999999998</v>
      </c>
      <c r="G34" s="12">
        <f t="shared" si="0"/>
        <v>0</v>
      </c>
      <c r="H34" s="12">
        <f t="shared" si="0"/>
        <v>534127</v>
      </c>
      <c r="I34" s="12">
        <f t="shared" si="0"/>
        <v>2703024</v>
      </c>
      <c r="J34" s="12">
        <f t="shared" si="0"/>
        <v>1027284</v>
      </c>
      <c r="K34" s="11">
        <f t="shared" si="0"/>
        <v>69.59999999999998</v>
      </c>
      <c r="L34" s="12">
        <f t="shared" si="0"/>
        <v>0</v>
      </c>
      <c r="M34" s="12">
        <f t="shared" si="0"/>
        <v>0</v>
      </c>
      <c r="N34" s="12">
        <f t="shared" si="0"/>
        <v>0</v>
      </c>
      <c r="O34" s="12">
        <f t="shared" si="0"/>
        <v>6322</v>
      </c>
      <c r="P34" s="12">
        <f t="shared" si="0"/>
        <v>20645</v>
      </c>
      <c r="Q34" s="12">
        <f t="shared" si="0"/>
        <v>0</v>
      </c>
      <c r="R34" s="12">
        <f t="shared" si="0"/>
        <v>10501</v>
      </c>
      <c r="S34" s="12">
        <f t="shared" si="0"/>
        <v>24988</v>
      </c>
      <c r="T34" s="12">
        <f t="shared" si="0"/>
        <v>0</v>
      </c>
      <c r="U34" s="12">
        <f t="shared" si="0"/>
        <v>0</v>
      </c>
      <c r="V34" s="12">
        <f t="shared" si="0"/>
        <v>0</v>
      </c>
      <c r="W34" s="12">
        <f t="shared" si="0"/>
        <v>16</v>
      </c>
      <c r="X34" s="12">
        <f t="shared" si="0"/>
        <v>6237</v>
      </c>
      <c r="Y34" s="12">
        <f t="shared" si="0"/>
        <v>0</v>
      </c>
      <c r="Z34" s="12">
        <f t="shared" si="0"/>
        <v>38</v>
      </c>
      <c r="AA34" s="12">
        <f t="shared" si="0"/>
        <v>5874</v>
      </c>
      <c r="AB34" s="12">
        <f t="shared" si="0"/>
        <v>0</v>
      </c>
      <c r="AC34" s="12">
        <f t="shared" si="0"/>
        <v>0</v>
      </c>
      <c r="AD34" s="12">
        <f t="shared" si="0"/>
        <v>0</v>
      </c>
      <c r="AE34" s="12">
        <f t="shared" si="0"/>
        <v>11</v>
      </c>
      <c r="AF34" s="12">
        <f t="shared" si="0"/>
        <v>269</v>
      </c>
      <c r="AG34" s="12">
        <f t="shared" si="0"/>
        <v>0</v>
      </c>
      <c r="AH34" s="12">
        <f t="shared" si="0"/>
        <v>51</v>
      </c>
      <c r="AI34" s="12">
        <f t="shared" si="0"/>
        <v>256</v>
      </c>
      <c r="AJ34" s="12">
        <f t="shared" si="0"/>
        <v>0</v>
      </c>
      <c r="AK34" s="12">
        <f t="shared" si="0"/>
        <v>0</v>
      </c>
      <c r="AL34" s="12">
        <f t="shared" si="0"/>
        <v>0</v>
      </c>
      <c r="AM34" s="12">
        <f t="shared" si="0"/>
        <v>495</v>
      </c>
      <c r="AN34" s="12">
        <f t="shared" si="0"/>
        <v>3363</v>
      </c>
      <c r="AO34" s="12">
        <f t="shared" si="0"/>
        <v>0</v>
      </c>
      <c r="AP34" s="12">
        <f t="shared" si="0"/>
        <v>1045</v>
      </c>
      <c r="AQ34" s="12">
        <f t="shared" si="0"/>
        <v>3746</v>
      </c>
      <c r="AR34" s="12">
        <f t="shared" si="0"/>
        <v>0</v>
      </c>
      <c r="AS34" s="12">
        <f t="shared" si="0"/>
        <v>0</v>
      </c>
      <c r="AT34" s="12">
        <f t="shared" si="0"/>
        <v>0</v>
      </c>
      <c r="AU34" s="12">
        <f t="shared" si="0"/>
        <v>2469</v>
      </c>
      <c r="AV34" s="12">
        <f t="shared" si="0"/>
        <v>6566</v>
      </c>
      <c r="AW34" s="12">
        <f t="shared" si="0"/>
        <v>0</v>
      </c>
      <c r="AX34" s="12">
        <f t="shared" si="0"/>
        <v>4027</v>
      </c>
      <c r="AY34" s="12">
        <f t="shared" si="0"/>
        <v>10850</v>
      </c>
      <c r="AZ34" s="12">
        <f t="shared" si="0"/>
        <v>0</v>
      </c>
      <c r="BA34" s="12">
        <f t="shared" si="0"/>
        <v>0</v>
      </c>
      <c r="BB34" s="12">
        <f t="shared" si="0"/>
        <v>0</v>
      </c>
      <c r="BC34" s="12">
        <f t="shared" si="0"/>
        <v>4250</v>
      </c>
      <c r="BD34" s="12">
        <f t="shared" si="0"/>
        <v>6566</v>
      </c>
      <c r="BE34" s="12">
        <f t="shared" si="0"/>
        <v>0</v>
      </c>
      <c r="BF34" s="12">
        <f t="shared" si="0"/>
        <v>7121</v>
      </c>
      <c r="BG34" s="12">
        <f t="shared" si="0"/>
        <v>10850</v>
      </c>
      <c r="BH34" s="12">
        <f t="shared" si="0"/>
        <v>0</v>
      </c>
      <c r="BI34" s="12">
        <f t="shared" si="0"/>
        <v>0</v>
      </c>
      <c r="BJ34" s="12">
        <f t="shared" si="0"/>
        <v>0</v>
      </c>
      <c r="BK34" s="12">
        <f t="shared" si="0"/>
        <v>7027</v>
      </c>
      <c r="BL34" s="12">
        <f t="shared" si="0"/>
        <v>341634</v>
      </c>
      <c r="BM34" s="12">
        <f t="shared" si="0"/>
        <v>0</v>
      </c>
      <c r="BN34" s="12">
        <f t="shared" si="0"/>
        <v>2197</v>
      </c>
      <c r="BO34" s="12">
        <f t="shared" si="0"/>
        <v>374986</v>
      </c>
      <c r="BP34" s="12">
        <f t="shared" ref="BP34:EA34" si="1">SUM(BP7:BP32)</f>
        <v>0</v>
      </c>
      <c r="BQ34" s="12">
        <f t="shared" si="1"/>
        <v>0</v>
      </c>
      <c r="BR34" s="12">
        <f t="shared" si="1"/>
        <v>0</v>
      </c>
      <c r="BS34" s="12">
        <f t="shared" si="1"/>
        <v>37673</v>
      </c>
      <c r="BT34" s="12">
        <f t="shared" si="1"/>
        <v>40499</v>
      </c>
      <c r="BU34" s="12">
        <f t="shared" si="1"/>
        <v>0</v>
      </c>
      <c r="BV34" s="12">
        <f t="shared" si="1"/>
        <v>40702</v>
      </c>
      <c r="BW34" s="12">
        <f t="shared" si="1"/>
        <v>42913</v>
      </c>
      <c r="BX34" s="12">
        <f t="shared" si="1"/>
        <v>0</v>
      </c>
      <c r="BY34" s="12">
        <f t="shared" si="1"/>
        <v>0</v>
      </c>
      <c r="BZ34" s="12">
        <f t="shared" si="1"/>
        <v>0</v>
      </c>
      <c r="CA34" s="12">
        <f t="shared" si="1"/>
        <v>947</v>
      </c>
      <c r="CB34" s="12">
        <f t="shared" si="1"/>
        <v>47703</v>
      </c>
      <c r="CC34" s="12">
        <f t="shared" si="1"/>
        <v>0</v>
      </c>
      <c r="CD34" s="12">
        <f t="shared" si="1"/>
        <v>876</v>
      </c>
      <c r="CE34" s="12">
        <f t="shared" si="1"/>
        <v>50795</v>
      </c>
      <c r="CF34" s="12">
        <f t="shared" si="1"/>
        <v>0</v>
      </c>
      <c r="CG34" s="12">
        <f t="shared" si="1"/>
        <v>0</v>
      </c>
      <c r="CH34" s="12">
        <f t="shared" si="1"/>
        <v>0</v>
      </c>
      <c r="CI34" s="12">
        <f t="shared" si="1"/>
        <v>8699</v>
      </c>
      <c r="CJ34" s="12">
        <f t="shared" si="1"/>
        <v>735963</v>
      </c>
      <c r="CK34" s="12">
        <f t="shared" si="1"/>
        <v>0</v>
      </c>
      <c r="CL34" s="12">
        <f t="shared" si="1"/>
        <v>9500</v>
      </c>
      <c r="CM34" s="12">
        <f t="shared" si="1"/>
        <v>724508</v>
      </c>
      <c r="CN34" s="12">
        <f t="shared" si="1"/>
        <v>0</v>
      </c>
      <c r="CO34" s="12">
        <f t="shared" si="1"/>
        <v>6597</v>
      </c>
      <c r="CP34" s="12">
        <f t="shared" si="1"/>
        <v>715782</v>
      </c>
      <c r="CQ34" s="12">
        <f t="shared" si="1"/>
        <v>0</v>
      </c>
      <c r="CR34" s="12">
        <f t="shared" si="1"/>
        <v>0</v>
      </c>
      <c r="CS34" s="12">
        <f t="shared" si="1"/>
        <v>6396</v>
      </c>
      <c r="CT34" s="12">
        <f t="shared" si="1"/>
        <v>704356</v>
      </c>
      <c r="CU34" s="12">
        <f t="shared" si="1"/>
        <v>0</v>
      </c>
      <c r="CV34" s="12">
        <f t="shared" si="1"/>
        <v>0</v>
      </c>
      <c r="CW34" s="12">
        <f t="shared" si="1"/>
        <v>0</v>
      </c>
      <c r="CX34" s="12">
        <f t="shared" si="1"/>
        <v>14733</v>
      </c>
      <c r="CY34" s="12">
        <f t="shared" si="1"/>
        <v>322396</v>
      </c>
      <c r="CZ34" s="12">
        <f t="shared" si="1"/>
        <v>0</v>
      </c>
      <c r="DA34" s="12">
        <f t="shared" si="1"/>
        <v>16929</v>
      </c>
      <c r="DB34" s="12">
        <f t="shared" si="1"/>
        <v>328899</v>
      </c>
      <c r="DC34" s="12">
        <f t="shared" si="1"/>
        <v>0</v>
      </c>
      <c r="DD34" s="12">
        <f t="shared" si="1"/>
        <v>12244</v>
      </c>
      <c r="DE34" s="12">
        <f t="shared" si="1"/>
        <v>342734</v>
      </c>
      <c r="DF34" s="12">
        <f t="shared" si="1"/>
        <v>0</v>
      </c>
      <c r="DG34" s="12">
        <f t="shared" si="1"/>
        <v>0</v>
      </c>
      <c r="DH34" s="12">
        <f t="shared" si="1"/>
        <v>12036</v>
      </c>
      <c r="DI34" s="12">
        <f t="shared" si="1"/>
        <v>376367</v>
      </c>
      <c r="DJ34" s="12">
        <f t="shared" si="1"/>
        <v>0</v>
      </c>
      <c r="DK34" s="12">
        <f t="shared" si="1"/>
        <v>0</v>
      </c>
      <c r="DL34" s="12">
        <f t="shared" si="1"/>
        <v>0</v>
      </c>
      <c r="DM34" s="12">
        <f t="shared" si="1"/>
        <v>64</v>
      </c>
      <c r="DN34" s="12">
        <f t="shared" si="1"/>
        <v>232646</v>
      </c>
      <c r="DO34" s="12">
        <f t="shared" si="1"/>
        <v>0</v>
      </c>
      <c r="DP34" s="12">
        <f t="shared" si="1"/>
        <v>69</v>
      </c>
      <c r="DQ34" s="12">
        <f t="shared" si="1"/>
        <v>229965</v>
      </c>
      <c r="DR34" s="12">
        <f t="shared" si="1"/>
        <v>0</v>
      </c>
      <c r="DS34" s="12">
        <f t="shared" si="1"/>
        <v>67</v>
      </c>
      <c r="DT34" s="12">
        <f t="shared" si="1"/>
        <v>226613</v>
      </c>
      <c r="DU34" s="12">
        <f t="shared" si="1"/>
        <v>0</v>
      </c>
      <c r="DV34" s="12">
        <f t="shared" si="1"/>
        <v>0</v>
      </c>
      <c r="DW34" s="12">
        <f t="shared" si="1"/>
        <v>58</v>
      </c>
      <c r="DX34" s="12">
        <f t="shared" si="1"/>
        <v>223551</v>
      </c>
      <c r="DY34" s="12">
        <f t="shared" si="1"/>
        <v>0</v>
      </c>
      <c r="DZ34" s="12">
        <f t="shared" si="1"/>
        <v>0</v>
      </c>
      <c r="EA34" s="12">
        <f t="shared" si="1"/>
        <v>0</v>
      </c>
      <c r="EB34" s="12">
        <f t="shared" ref="EB34:EQ34" si="2">SUM(EB7:EB32)</f>
        <v>0</v>
      </c>
      <c r="EC34" s="12">
        <f t="shared" si="2"/>
        <v>83</v>
      </c>
      <c r="ED34" s="12">
        <f t="shared" si="2"/>
        <v>0</v>
      </c>
      <c r="EE34" s="12">
        <f t="shared" si="2"/>
        <v>0</v>
      </c>
      <c r="EF34" s="12">
        <f t="shared" si="2"/>
        <v>86</v>
      </c>
      <c r="EG34" s="12">
        <f t="shared" si="2"/>
        <v>0</v>
      </c>
      <c r="EH34" s="12">
        <f t="shared" si="2"/>
        <v>0</v>
      </c>
      <c r="EI34" s="12">
        <f t="shared" si="2"/>
        <v>0</v>
      </c>
      <c r="EJ34" s="12">
        <f t="shared" si="2"/>
        <v>2</v>
      </c>
      <c r="EK34" s="12">
        <f t="shared" si="2"/>
        <v>437</v>
      </c>
      <c r="EL34" s="12">
        <f t="shared" si="2"/>
        <v>0</v>
      </c>
      <c r="EM34" s="12">
        <f t="shared" si="2"/>
        <v>0</v>
      </c>
      <c r="EN34" s="12">
        <f t="shared" si="2"/>
        <v>379</v>
      </c>
      <c r="EO34" s="12">
        <f t="shared" si="2"/>
        <v>0</v>
      </c>
      <c r="EP34" s="12">
        <f t="shared" si="2"/>
        <v>0</v>
      </c>
      <c r="EQ34" s="12">
        <f t="shared" si="2"/>
        <v>0</v>
      </c>
    </row>
  </sheetData>
  <mergeCells count="54">
    <mergeCell ref="A1:A5"/>
    <mergeCell ref="B1:B5"/>
    <mergeCell ref="C1:EQ1"/>
    <mergeCell ref="C2:N2"/>
    <mergeCell ref="O2:V2"/>
    <mergeCell ref="W2:AD2"/>
    <mergeCell ref="AE2:AL2"/>
    <mergeCell ref="AM2:AT2"/>
    <mergeCell ref="AU2:BB2"/>
    <mergeCell ref="BC2:BJ2"/>
    <mergeCell ref="BK2:BR2"/>
    <mergeCell ref="BS2:BZ2"/>
    <mergeCell ref="CA2:CH2"/>
    <mergeCell ref="CI2:CW2"/>
    <mergeCell ref="CX2:DL2"/>
    <mergeCell ref="DM2:EA2"/>
    <mergeCell ref="EB2:EI2"/>
    <mergeCell ref="EJ2:EQ2"/>
    <mergeCell ref="C3:G3"/>
    <mergeCell ref="H3:L3"/>
    <mergeCell ref="O3:Q3"/>
    <mergeCell ref="R3:T3"/>
    <mergeCell ref="W3:Y3"/>
    <mergeCell ref="Z3:AB3"/>
    <mergeCell ref="AE3:AG3"/>
    <mergeCell ref="AH3:AJ3"/>
    <mergeCell ref="AM3:AO3"/>
    <mergeCell ref="AP3:AR3"/>
    <mergeCell ref="AU3:AW3"/>
    <mergeCell ref="AX3:AZ3"/>
    <mergeCell ref="BC3:BE3"/>
    <mergeCell ref="BF3:BH3"/>
    <mergeCell ref="BK3:BM3"/>
    <mergeCell ref="BN3:BP3"/>
    <mergeCell ref="BS3:BU3"/>
    <mergeCell ref="BV3:BX3"/>
    <mergeCell ref="CA3:CC3"/>
    <mergeCell ref="CD3:CF3"/>
    <mergeCell ref="CI3:CK3"/>
    <mergeCell ref="CL3:CN3"/>
    <mergeCell ref="CO3:CQ3"/>
    <mergeCell ref="CS3:CU3"/>
    <mergeCell ref="CX3:CZ3"/>
    <mergeCell ref="DA3:DC3"/>
    <mergeCell ref="DD3:DF3"/>
    <mergeCell ref="DH3:DJ3"/>
    <mergeCell ref="DM3:DO3"/>
    <mergeCell ref="EJ3:EL3"/>
    <mergeCell ref="EM3:EO3"/>
    <mergeCell ref="DP3:DR3"/>
    <mergeCell ref="DS3:DU3"/>
    <mergeCell ref="DW3:DY3"/>
    <mergeCell ref="EB3:ED3"/>
    <mergeCell ref="EE3:EG3"/>
  </mergeCells>
  <pageMargins left="0.78740157480314965" right="0.78740157480314965" top="0.78740157480314965" bottom="0.78740157480314965" header="0.78740157480314965" footer="0.78740157480314965"/>
  <pageSetup paperSize="9" scale="5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showGridLines="0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ht="49.5" customHeight="1" x14ac:dyDescent="0.25">
      <c r="A1" s="17" t="s">
        <v>0</v>
      </c>
      <c r="B1" s="17" t="s">
        <v>1</v>
      </c>
      <c r="C1" s="20" t="s">
        <v>181</v>
      </c>
      <c r="D1" s="15"/>
      <c r="E1" s="15"/>
      <c r="F1" s="15"/>
      <c r="G1" s="15"/>
      <c r="H1" s="15"/>
      <c r="I1" s="15"/>
      <c r="J1" s="16"/>
    </row>
    <row r="2" spans="1:10" ht="27" x14ac:dyDescent="0.25">
      <c r="A2" s="18"/>
      <c r="B2" s="18"/>
      <c r="C2" s="1" t="s">
        <v>182</v>
      </c>
      <c r="D2" s="1" t="s">
        <v>183</v>
      </c>
      <c r="E2" s="1" t="s">
        <v>184</v>
      </c>
      <c r="F2" s="1" t="s">
        <v>185</v>
      </c>
      <c r="G2" s="1" t="s">
        <v>186</v>
      </c>
      <c r="H2" s="1" t="s">
        <v>187</v>
      </c>
      <c r="I2" s="1" t="s">
        <v>188</v>
      </c>
      <c r="J2" s="1" t="s">
        <v>189</v>
      </c>
    </row>
    <row r="3" spans="1:10" ht="185.25" x14ac:dyDescent="0.25">
      <c r="A3" s="18"/>
      <c r="B3" s="18"/>
      <c r="C3" s="1" t="s">
        <v>190</v>
      </c>
      <c r="D3" s="1" t="s">
        <v>191</v>
      </c>
      <c r="E3" s="1" t="s">
        <v>192</v>
      </c>
      <c r="F3" s="1" t="s">
        <v>193</v>
      </c>
      <c r="G3" s="1" t="s">
        <v>194</v>
      </c>
      <c r="H3" s="1" t="s">
        <v>195</v>
      </c>
      <c r="I3" s="1" t="s">
        <v>196</v>
      </c>
      <c r="J3" s="1" t="s">
        <v>197</v>
      </c>
    </row>
    <row r="4" spans="1:10" x14ac:dyDescent="0.25">
      <c r="A4" s="19"/>
      <c r="B4" s="19"/>
      <c r="C4" s="2" t="s">
        <v>198</v>
      </c>
      <c r="D4" s="2" t="s">
        <v>199</v>
      </c>
      <c r="E4" s="2" t="s">
        <v>200</v>
      </c>
      <c r="F4" s="2" t="s">
        <v>201</v>
      </c>
      <c r="G4" s="2" t="s">
        <v>202</v>
      </c>
      <c r="H4" s="2" t="s">
        <v>203</v>
      </c>
      <c r="I4" s="2" t="s">
        <v>204</v>
      </c>
      <c r="J4" s="2" t="s">
        <v>205</v>
      </c>
    </row>
    <row r="5" spans="1:10" x14ac:dyDescent="0.25">
      <c r="A5" s="3" t="s">
        <v>152</v>
      </c>
      <c r="B5" s="3" t="s">
        <v>153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x14ac:dyDescent="0.25">
      <c r="A6" s="5" t="s">
        <v>154</v>
      </c>
      <c r="B6" s="5" t="s">
        <v>155</v>
      </c>
      <c r="C6" s="6">
        <v>4465</v>
      </c>
      <c r="D6" s="6">
        <v>30</v>
      </c>
      <c r="E6" s="6">
        <v>786</v>
      </c>
      <c r="F6" s="7"/>
      <c r="G6" s="7"/>
      <c r="H6" s="7"/>
      <c r="I6" s="7"/>
      <c r="J6" s="7"/>
    </row>
    <row r="7" spans="1:10" x14ac:dyDescent="0.25">
      <c r="A7" s="5" t="s">
        <v>154</v>
      </c>
      <c r="B7" s="5" t="s">
        <v>156</v>
      </c>
      <c r="C7" s="7"/>
      <c r="D7" s="7"/>
      <c r="E7" s="7"/>
      <c r="F7" s="6">
        <v>0</v>
      </c>
      <c r="G7" s="6">
        <v>0</v>
      </c>
      <c r="H7" s="6">
        <v>76</v>
      </c>
      <c r="I7" s="6">
        <v>29</v>
      </c>
      <c r="J7" s="6">
        <v>0</v>
      </c>
    </row>
    <row r="8" spans="1:10" x14ac:dyDescent="0.25">
      <c r="A8" s="5" t="s">
        <v>154</v>
      </c>
      <c r="B8" s="5" t="s">
        <v>157</v>
      </c>
      <c r="C8" s="7"/>
      <c r="D8" s="7"/>
      <c r="E8" s="7"/>
      <c r="F8" s="6">
        <v>0</v>
      </c>
      <c r="G8" s="6">
        <v>0</v>
      </c>
      <c r="H8" s="6">
        <v>6</v>
      </c>
      <c r="I8" s="6">
        <v>14</v>
      </c>
      <c r="J8" s="6">
        <v>0</v>
      </c>
    </row>
    <row r="9" spans="1:10" x14ac:dyDescent="0.25">
      <c r="A9" s="5" t="s">
        <v>154</v>
      </c>
      <c r="B9" s="5" t="s">
        <v>158</v>
      </c>
      <c r="C9" s="6">
        <v>1427</v>
      </c>
      <c r="D9" s="6">
        <v>13</v>
      </c>
      <c r="E9" s="6">
        <v>201</v>
      </c>
      <c r="F9" s="6">
        <v>0</v>
      </c>
      <c r="G9" s="6">
        <v>0</v>
      </c>
      <c r="H9" s="6">
        <v>1</v>
      </c>
      <c r="I9" s="6">
        <v>3</v>
      </c>
      <c r="J9" s="6">
        <v>0</v>
      </c>
    </row>
    <row r="10" spans="1:10" x14ac:dyDescent="0.25">
      <c r="A10" s="5" t="s">
        <v>154</v>
      </c>
      <c r="B10" s="5" t="s">
        <v>159</v>
      </c>
      <c r="C10" s="6">
        <v>354</v>
      </c>
      <c r="D10" s="6">
        <v>1</v>
      </c>
      <c r="E10" s="6">
        <v>64</v>
      </c>
      <c r="F10" s="6">
        <v>0</v>
      </c>
      <c r="G10" s="6">
        <v>0</v>
      </c>
      <c r="H10" s="6">
        <v>1</v>
      </c>
      <c r="I10" s="6">
        <v>6</v>
      </c>
      <c r="J10" s="6">
        <v>0</v>
      </c>
    </row>
    <row r="11" spans="1:10" x14ac:dyDescent="0.25">
      <c r="A11" s="5" t="s">
        <v>154</v>
      </c>
      <c r="B11" s="5" t="s">
        <v>160</v>
      </c>
      <c r="C11" s="6">
        <v>216</v>
      </c>
      <c r="D11" s="6">
        <v>3</v>
      </c>
      <c r="E11" s="6">
        <v>50</v>
      </c>
      <c r="F11" s="6">
        <v>0</v>
      </c>
      <c r="G11" s="6">
        <v>0</v>
      </c>
      <c r="H11" s="6">
        <v>2</v>
      </c>
      <c r="I11" s="6">
        <v>3</v>
      </c>
      <c r="J11" s="6">
        <v>0</v>
      </c>
    </row>
    <row r="12" spans="1:10" x14ac:dyDescent="0.25">
      <c r="A12" s="5" t="s">
        <v>154</v>
      </c>
      <c r="B12" s="5" t="s">
        <v>161</v>
      </c>
      <c r="C12" s="6">
        <v>251</v>
      </c>
      <c r="D12" s="6">
        <v>0</v>
      </c>
      <c r="E12" s="6">
        <v>44</v>
      </c>
      <c r="F12" s="6">
        <v>0</v>
      </c>
      <c r="G12" s="6">
        <v>0</v>
      </c>
      <c r="H12" s="6">
        <v>0</v>
      </c>
      <c r="I12" s="6">
        <v>6</v>
      </c>
      <c r="J12" s="6">
        <v>0</v>
      </c>
    </row>
    <row r="13" spans="1:10" x14ac:dyDescent="0.25">
      <c r="A13" s="5" t="s">
        <v>154</v>
      </c>
      <c r="B13" s="5" t="s">
        <v>162</v>
      </c>
      <c r="C13" s="6">
        <v>350</v>
      </c>
      <c r="D13" s="6">
        <v>2</v>
      </c>
      <c r="E13" s="6">
        <v>79</v>
      </c>
      <c r="F13" s="6">
        <v>0</v>
      </c>
      <c r="G13" s="6">
        <v>0</v>
      </c>
      <c r="H13" s="6">
        <v>1</v>
      </c>
      <c r="I13" s="6">
        <v>10</v>
      </c>
      <c r="J13" s="6">
        <v>0</v>
      </c>
    </row>
    <row r="14" spans="1:10" x14ac:dyDescent="0.25">
      <c r="A14" s="5" t="s">
        <v>154</v>
      </c>
      <c r="B14" s="5" t="s">
        <v>163</v>
      </c>
      <c r="C14" s="6">
        <v>130</v>
      </c>
      <c r="D14" s="6">
        <v>2</v>
      </c>
      <c r="E14" s="6">
        <v>79</v>
      </c>
      <c r="F14" s="6">
        <v>0</v>
      </c>
      <c r="G14" s="6">
        <v>0</v>
      </c>
      <c r="H14" s="6">
        <v>0</v>
      </c>
      <c r="I14" s="6">
        <v>1</v>
      </c>
      <c r="J14" s="6">
        <v>0</v>
      </c>
    </row>
    <row r="15" spans="1:10" x14ac:dyDescent="0.25">
      <c r="A15" s="5" t="s">
        <v>154</v>
      </c>
      <c r="B15" s="5" t="s">
        <v>164</v>
      </c>
      <c r="C15" s="6">
        <v>87</v>
      </c>
      <c r="D15" s="6">
        <v>0</v>
      </c>
      <c r="E15" s="6">
        <v>45</v>
      </c>
      <c r="F15" s="6">
        <v>0</v>
      </c>
      <c r="G15" s="6">
        <v>0</v>
      </c>
      <c r="H15" s="6">
        <v>0</v>
      </c>
      <c r="I15" s="6">
        <v>4</v>
      </c>
      <c r="J15" s="6">
        <v>0</v>
      </c>
    </row>
    <row r="16" spans="1:10" x14ac:dyDescent="0.25">
      <c r="A16" s="5" t="s">
        <v>154</v>
      </c>
      <c r="B16" s="5" t="s">
        <v>165</v>
      </c>
      <c r="C16" s="6">
        <v>225</v>
      </c>
      <c r="D16" s="6">
        <v>1</v>
      </c>
      <c r="E16" s="6">
        <v>125</v>
      </c>
      <c r="F16" s="6">
        <v>0</v>
      </c>
      <c r="G16" s="6">
        <v>0</v>
      </c>
      <c r="H16" s="6">
        <v>1</v>
      </c>
      <c r="I16" s="6">
        <v>5</v>
      </c>
      <c r="J16" s="6">
        <v>0</v>
      </c>
    </row>
    <row r="17" spans="1:10" x14ac:dyDescent="0.25">
      <c r="A17" s="5" t="s">
        <v>154</v>
      </c>
      <c r="B17" s="5" t="s">
        <v>166</v>
      </c>
      <c r="C17" s="6">
        <v>834</v>
      </c>
      <c r="D17" s="6">
        <v>3</v>
      </c>
      <c r="E17" s="6">
        <v>61</v>
      </c>
      <c r="F17" s="6">
        <v>0</v>
      </c>
      <c r="G17" s="6">
        <v>0</v>
      </c>
      <c r="H17" s="6">
        <v>2</v>
      </c>
      <c r="I17" s="6">
        <v>3</v>
      </c>
      <c r="J17" s="6">
        <v>0</v>
      </c>
    </row>
    <row r="18" spans="1:10" x14ac:dyDescent="0.25">
      <c r="A18" s="5" t="s">
        <v>154</v>
      </c>
      <c r="B18" s="5" t="s">
        <v>167</v>
      </c>
      <c r="C18" s="6">
        <v>74</v>
      </c>
      <c r="D18" s="6">
        <v>2</v>
      </c>
      <c r="E18" s="6">
        <v>40</v>
      </c>
      <c r="F18" s="6">
        <v>0</v>
      </c>
      <c r="G18" s="6">
        <v>0</v>
      </c>
      <c r="H18" s="6">
        <v>14</v>
      </c>
      <c r="I18" s="6">
        <v>4</v>
      </c>
      <c r="J18" s="6">
        <v>0</v>
      </c>
    </row>
    <row r="19" spans="1:10" x14ac:dyDescent="0.25">
      <c r="A19" s="5" t="s">
        <v>154</v>
      </c>
      <c r="B19" s="5" t="s">
        <v>168</v>
      </c>
      <c r="C19" s="6">
        <v>183</v>
      </c>
      <c r="D19" s="6">
        <v>1</v>
      </c>
      <c r="E19" s="6">
        <v>50</v>
      </c>
      <c r="F19" s="6">
        <v>0</v>
      </c>
      <c r="G19" s="6">
        <v>0</v>
      </c>
      <c r="H19" s="6">
        <v>1</v>
      </c>
      <c r="I19" s="6">
        <v>2</v>
      </c>
      <c r="J19" s="6">
        <v>0</v>
      </c>
    </row>
    <row r="20" spans="1:10" x14ac:dyDescent="0.25">
      <c r="A20" s="5" t="s">
        <v>154</v>
      </c>
      <c r="B20" s="5" t="s">
        <v>169</v>
      </c>
      <c r="C20" s="6">
        <v>266</v>
      </c>
      <c r="D20" s="6">
        <v>2</v>
      </c>
      <c r="E20" s="6">
        <v>57</v>
      </c>
      <c r="F20" s="6">
        <v>0</v>
      </c>
      <c r="G20" s="6">
        <v>0</v>
      </c>
      <c r="H20" s="6">
        <v>1</v>
      </c>
      <c r="I20" s="6">
        <v>6</v>
      </c>
      <c r="J20" s="6">
        <v>0</v>
      </c>
    </row>
    <row r="21" spans="1:10" x14ac:dyDescent="0.25">
      <c r="A21" s="5" t="s">
        <v>154</v>
      </c>
      <c r="B21" s="5" t="s">
        <v>170</v>
      </c>
      <c r="C21" s="6">
        <v>492</v>
      </c>
      <c r="D21" s="6">
        <v>5</v>
      </c>
      <c r="E21" s="6">
        <v>112</v>
      </c>
      <c r="F21" s="6">
        <v>0</v>
      </c>
      <c r="G21" s="6">
        <v>0</v>
      </c>
      <c r="H21" s="6">
        <v>2</v>
      </c>
      <c r="I21" s="6">
        <v>18</v>
      </c>
      <c r="J21" s="6">
        <v>0</v>
      </c>
    </row>
    <row r="22" spans="1:10" x14ac:dyDescent="0.25">
      <c r="A22" s="5" t="s">
        <v>154</v>
      </c>
      <c r="B22" s="5" t="s">
        <v>171</v>
      </c>
      <c r="C22" s="6">
        <v>70</v>
      </c>
      <c r="D22" s="6">
        <v>3</v>
      </c>
      <c r="E22" s="6">
        <v>75</v>
      </c>
      <c r="F22" s="6">
        <v>0</v>
      </c>
      <c r="G22" s="6">
        <v>0</v>
      </c>
      <c r="H22" s="6">
        <v>2</v>
      </c>
      <c r="I22" s="6">
        <v>5</v>
      </c>
      <c r="J22" s="6">
        <v>0</v>
      </c>
    </row>
    <row r="23" spans="1:10" x14ac:dyDescent="0.25">
      <c r="A23" s="5" t="s">
        <v>154</v>
      </c>
      <c r="B23" s="5" t="s">
        <v>172</v>
      </c>
      <c r="C23" s="6">
        <v>444</v>
      </c>
      <c r="D23" s="6">
        <v>12</v>
      </c>
      <c r="E23" s="6">
        <v>99</v>
      </c>
      <c r="F23" s="6">
        <v>0</v>
      </c>
      <c r="G23" s="6">
        <v>0</v>
      </c>
      <c r="H23" s="6">
        <v>2</v>
      </c>
      <c r="I23" s="6">
        <v>8</v>
      </c>
      <c r="J23" s="6">
        <v>0</v>
      </c>
    </row>
    <row r="24" spans="1:10" x14ac:dyDescent="0.25">
      <c r="A24" s="5" t="s">
        <v>154</v>
      </c>
      <c r="B24" s="5" t="s">
        <v>173</v>
      </c>
      <c r="C24" s="6">
        <v>111</v>
      </c>
      <c r="D24" s="6">
        <v>4</v>
      </c>
      <c r="E24" s="6">
        <v>34</v>
      </c>
      <c r="F24" s="6">
        <v>0</v>
      </c>
      <c r="G24" s="6">
        <v>0</v>
      </c>
      <c r="H24" s="6">
        <v>2</v>
      </c>
      <c r="I24" s="6">
        <v>1</v>
      </c>
      <c r="J24" s="6">
        <v>0</v>
      </c>
    </row>
    <row r="25" spans="1:10" x14ac:dyDescent="0.25">
      <c r="A25" s="5" t="s">
        <v>154</v>
      </c>
      <c r="B25" s="5" t="s">
        <v>174</v>
      </c>
      <c r="C25" s="6">
        <v>112</v>
      </c>
      <c r="D25" s="6">
        <v>0</v>
      </c>
      <c r="E25" s="6">
        <v>48</v>
      </c>
      <c r="F25" s="6">
        <v>0</v>
      </c>
      <c r="G25" s="6">
        <v>0</v>
      </c>
      <c r="H25" s="6">
        <v>0</v>
      </c>
      <c r="I25" s="6">
        <v>2</v>
      </c>
      <c r="J25" s="6">
        <v>0</v>
      </c>
    </row>
    <row r="26" spans="1:10" x14ac:dyDescent="0.25">
      <c r="A26" s="5" t="s">
        <v>154</v>
      </c>
      <c r="B26" s="5" t="s">
        <v>175</v>
      </c>
      <c r="C26" s="6">
        <v>653</v>
      </c>
      <c r="D26" s="6">
        <v>1</v>
      </c>
      <c r="E26" s="6">
        <v>79</v>
      </c>
      <c r="F26" s="6">
        <v>0</v>
      </c>
      <c r="G26" s="6">
        <v>0</v>
      </c>
      <c r="H26" s="6">
        <v>9</v>
      </c>
      <c r="I26" s="6">
        <v>7</v>
      </c>
      <c r="J26" s="6">
        <v>0</v>
      </c>
    </row>
    <row r="27" spans="1:10" x14ac:dyDescent="0.25">
      <c r="A27" s="5" t="s">
        <v>154</v>
      </c>
      <c r="B27" s="5" t="s">
        <v>176</v>
      </c>
      <c r="C27" s="6">
        <v>194</v>
      </c>
      <c r="D27" s="6">
        <v>2</v>
      </c>
      <c r="E27" s="6">
        <v>57</v>
      </c>
      <c r="F27" s="6">
        <v>0</v>
      </c>
      <c r="G27" s="6">
        <v>0</v>
      </c>
      <c r="H27" s="6">
        <v>1</v>
      </c>
      <c r="I27" s="6">
        <v>4</v>
      </c>
      <c r="J27" s="6">
        <v>0</v>
      </c>
    </row>
    <row r="28" spans="1:10" x14ac:dyDescent="0.25">
      <c r="A28" s="5" t="s">
        <v>154</v>
      </c>
      <c r="B28" s="5" t="s">
        <v>177</v>
      </c>
      <c r="C28" s="6">
        <v>210</v>
      </c>
      <c r="D28" s="6">
        <v>2</v>
      </c>
      <c r="E28" s="6">
        <v>85</v>
      </c>
      <c r="F28" s="6">
        <v>0</v>
      </c>
      <c r="G28" s="6">
        <v>0</v>
      </c>
      <c r="H28" s="6">
        <v>6</v>
      </c>
      <c r="I28" s="6">
        <v>9</v>
      </c>
      <c r="J28" s="6">
        <v>0</v>
      </c>
    </row>
    <row r="29" spans="1:10" x14ac:dyDescent="0.25">
      <c r="A29" s="5" t="s">
        <v>154</v>
      </c>
      <c r="B29" s="5" t="s">
        <v>178</v>
      </c>
      <c r="C29" s="6">
        <v>1</v>
      </c>
      <c r="D29" s="6">
        <v>0</v>
      </c>
      <c r="E29" s="6">
        <v>2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25.5" x14ac:dyDescent="0.25">
      <c r="A30" s="5" t="s">
        <v>154</v>
      </c>
      <c r="B30" s="5" t="s">
        <v>179</v>
      </c>
      <c r="C30" s="6">
        <v>26</v>
      </c>
      <c r="D30" s="6">
        <v>0</v>
      </c>
      <c r="E30" s="6">
        <v>8</v>
      </c>
      <c r="F30" s="6">
        <v>0</v>
      </c>
      <c r="G30" s="6">
        <v>0</v>
      </c>
      <c r="H30" s="6">
        <v>7</v>
      </c>
      <c r="I30" s="6">
        <v>11</v>
      </c>
      <c r="J30" s="6">
        <v>0</v>
      </c>
    </row>
    <row r="31" spans="1:10" x14ac:dyDescent="0.25">
      <c r="A31" s="5" t="s">
        <v>154</v>
      </c>
      <c r="B31" s="5" t="s">
        <v>180</v>
      </c>
      <c r="C31" s="6">
        <v>158</v>
      </c>
      <c r="D31" s="6">
        <v>0</v>
      </c>
      <c r="E31" s="6">
        <v>19</v>
      </c>
      <c r="F31" s="7"/>
      <c r="G31" s="7"/>
      <c r="H31" s="7"/>
      <c r="I31" s="7"/>
      <c r="J31" s="7"/>
    </row>
    <row r="32" spans="1:10" ht="0" hidden="1" customHeight="1" x14ac:dyDescent="0.25"/>
  </sheetData>
  <mergeCells count="3">
    <mergeCell ref="A1:A4"/>
    <mergeCell ref="B1:B4"/>
    <mergeCell ref="C1:J1"/>
  </mergeCells>
  <pageMargins left="0.78740157480314965" right="0.78740157480314965" top="0.78740157480314965" bottom="0.78740157480314965" header="0.78740157480314965" footer="0.78740157480314965"/>
  <pageSetup paperSize="9" scale="6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workbookViewId="0">
      <selection activeCell="C1" sqref="C1:M1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ht="57" customHeight="1" x14ac:dyDescent="0.25">
      <c r="A1" s="17" t="s">
        <v>0</v>
      </c>
      <c r="B1" s="17" t="s">
        <v>1</v>
      </c>
      <c r="C1" s="21" t="s">
        <v>206</v>
      </c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27" x14ac:dyDescent="0.25">
      <c r="A2" s="18"/>
      <c r="B2" s="18"/>
      <c r="C2" s="17" t="s">
        <v>182</v>
      </c>
      <c r="D2" s="16"/>
      <c r="E2" s="17" t="s">
        <v>183</v>
      </c>
      <c r="F2" s="16"/>
      <c r="G2" s="17" t="s">
        <v>184</v>
      </c>
      <c r="H2" s="16"/>
      <c r="I2" s="1" t="s">
        <v>185</v>
      </c>
      <c r="J2" s="1" t="s">
        <v>186</v>
      </c>
      <c r="K2" s="1" t="s">
        <v>187</v>
      </c>
      <c r="L2" s="1" t="s">
        <v>188</v>
      </c>
      <c r="M2" s="1" t="s">
        <v>189</v>
      </c>
    </row>
    <row r="3" spans="1:13" ht="342" x14ac:dyDescent="0.25">
      <c r="A3" s="18"/>
      <c r="B3" s="18"/>
      <c r="C3" s="1" t="s">
        <v>207</v>
      </c>
      <c r="D3" s="1" t="s">
        <v>208</v>
      </c>
      <c r="E3" s="1" t="s">
        <v>209</v>
      </c>
      <c r="F3" s="1" t="s">
        <v>210</v>
      </c>
      <c r="G3" s="1" t="s">
        <v>211</v>
      </c>
      <c r="H3" s="1" t="s">
        <v>212</v>
      </c>
      <c r="I3" s="1" t="s">
        <v>213</v>
      </c>
      <c r="J3" s="1" t="s">
        <v>214</v>
      </c>
      <c r="K3" s="1" t="s">
        <v>215</v>
      </c>
      <c r="L3" s="1" t="s">
        <v>216</v>
      </c>
      <c r="M3" s="1" t="s">
        <v>217</v>
      </c>
    </row>
    <row r="4" spans="1:13" x14ac:dyDescent="0.25">
      <c r="A4" s="19"/>
      <c r="B4" s="19"/>
      <c r="C4" s="2" t="s">
        <v>108</v>
      </c>
      <c r="D4" s="2"/>
      <c r="E4" s="2" t="s">
        <v>114</v>
      </c>
      <c r="F4" s="2"/>
      <c r="G4" s="2" t="s">
        <v>117</v>
      </c>
      <c r="H4" s="2"/>
      <c r="I4" s="2" t="s">
        <v>218</v>
      </c>
      <c r="J4" s="2" t="s">
        <v>219</v>
      </c>
      <c r="K4" s="2" t="s">
        <v>220</v>
      </c>
      <c r="L4" s="2" t="s">
        <v>221</v>
      </c>
      <c r="M4" s="2" t="s">
        <v>222</v>
      </c>
    </row>
    <row r="5" spans="1:13" x14ac:dyDescent="0.25">
      <c r="A5" s="3" t="s">
        <v>152</v>
      </c>
      <c r="B5" s="3" t="s">
        <v>153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x14ac:dyDescent="0.25">
      <c r="A6" s="5" t="s">
        <v>154</v>
      </c>
      <c r="B6" s="5" t="s">
        <v>155</v>
      </c>
      <c r="C6" s="6">
        <v>10099</v>
      </c>
      <c r="D6" s="8"/>
      <c r="E6" s="6">
        <v>106</v>
      </c>
      <c r="F6" s="8"/>
      <c r="G6" s="6">
        <v>1300</v>
      </c>
      <c r="H6" s="8"/>
      <c r="I6" s="7"/>
      <c r="J6" s="7"/>
      <c r="K6" s="7"/>
      <c r="L6" s="7"/>
      <c r="M6" s="7"/>
    </row>
    <row r="7" spans="1:13" x14ac:dyDescent="0.25">
      <c r="A7" s="5" t="s">
        <v>154</v>
      </c>
      <c r="B7" s="5" t="s">
        <v>156</v>
      </c>
      <c r="C7" s="7"/>
      <c r="D7" s="8"/>
      <c r="E7" s="7"/>
      <c r="F7" s="8"/>
      <c r="G7" s="7"/>
      <c r="H7" s="8"/>
      <c r="I7" s="6">
        <v>0</v>
      </c>
      <c r="J7" s="6">
        <v>0</v>
      </c>
      <c r="K7" s="6">
        <v>136</v>
      </c>
      <c r="L7" s="6">
        <v>55</v>
      </c>
      <c r="M7" s="6">
        <v>1</v>
      </c>
    </row>
    <row r="8" spans="1:13" x14ac:dyDescent="0.25">
      <c r="A8" s="5" t="s">
        <v>154</v>
      </c>
      <c r="B8" s="5" t="s">
        <v>157</v>
      </c>
      <c r="C8" s="7"/>
      <c r="D8" s="8"/>
      <c r="E8" s="7"/>
      <c r="F8" s="8"/>
      <c r="G8" s="7"/>
      <c r="H8" s="8"/>
      <c r="I8" s="6">
        <v>0</v>
      </c>
      <c r="J8" s="6">
        <v>0</v>
      </c>
      <c r="K8" s="6">
        <v>17</v>
      </c>
      <c r="L8" s="6">
        <v>26</v>
      </c>
      <c r="M8" s="6">
        <v>0</v>
      </c>
    </row>
    <row r="9" spans="1:13" x14ac:dyDescent="0.25">
      <c r="A9" s="5" t="s">
        <v>154</v>
      </c>
      <c r="B9" s="5" t="s">
        <v>158</v>
      </c>
      <c r="C9" s="6">
        <v>2234</v>
      </c>
      <c r="D9" s="8"/>
      <c r="E9" s="6">
        <v>25</v>
      </c>
      <c r="F9" s="8"/>
      <c r="G9" s="6">
        <v>281</v>
      </c>
      <c r="H9" s="8"/>
      <c r="I9" s="6">
        <v>0</v>
      </c>
      <c r="J9" s="6">
        <v>0</v>
      </c>
      <c r="K9" s="6">
        <v>2</v>
      </c>
      <c r="L9" s="6">
        <v>5</v>
      </c>
      <c r="M9" s="6">
        <v>0</v>
      </c>
    </row>
    <row r="10" spans="1:13" x14ac:dyDescent="0.25">
      <c r="A10" s="5" t="s">
        <v>154</v>
      </c>
      <c r="B10" s="5" t="s">
        <v>159</v>
      </c>
      <c r="C10" s="6">
        <v>602</v>
      </c>
      <c r="D10" s="8"/>
      <c r="E10" s="6">
        <v>1</v>
      </c>
      <c r="F10" s="8"/>
      <c r="G10" s="6">
        <v>94</v>
      </c>
      <c r="H10" s="8"/>
      <c r="I10" s="6">
        <v>0</v>
      </c>
      <c r="J10" s="6">
        <v>0</v>
      </c>
      <c r="K10" s="6">
        <v>3</v>
      </c>
      <c r="L10" s="6">
        <v>7</v>
      </c>
      <c r="M10" s="6">
        <v>0</v>
      </c>
    </row>
    <row r="11" spans="1:13" x14ac:dyDescent="0.25">
      <c r="A11" s="5" t="s">
        <v>154</v>
      </c>
      <c r="B11" s="5" t="s">
        <v>160</v>
      </c>
      <c r="C11" s="6">
        <v>952</v>
      </c>
      <c r="D11" s="8"/>
      <c r="E11" s="6">
        <v>13</v>
      </c>
      <c r="F11" s="8"/>
      <c r="G11" s="6">
        <v>66</v>
      </c>
      <c r="H11" s="8"/>
      <c r="I11" s="6">
        <v>0</v>
      </c>
      <c r="J11" s="6">
        <v>0</v>
      </c>
      <c r="K11" s="6">
        <v>1</v>
      </c>
      <c r="L11" s="6">
        <v>5</v>
      </c>
      <c r="M11" s="6">
        <v>0</v>
      </c>
    </row>
    <row r="12" spans="1:13" x14ac:dyDescent="0.25">
      <c r="A12" s="5" t="s">
        <v>154</v>
      </c>
      <c r="B12" s="5" t="s">
        <v>161</v>
      </c>
      <c r="C12" s="6">
        <v>657</v>
      </c>
      <c r="D12" s="8"/>
      <c r="E12" s="6">
        <v>5</v>
      </c>
      <c r="F12" s="8"/>
      <c r="G12" s="6">
        <v>96</v>
      </c>
      <c r="H12" s="8"/>
      <c r="I12" s="6">
        <v>0</v>
      </c>
      <c r="J12" s="6">
        <v>0</v>
      </c>
      <c r="K12" s="6">
        <v>24</v>
      </c>
      <c r="L12" s="6">
        <v>11</v>
      </c>
      <c r="M12" s="6">
        <v>0</v>
      </c>
    </row>
    <row r="13" spans="1:13" x14ac:dyDescent="0.25">
      <c r="A13" s="5" t="s">
        <v>154</v>
      </c>
      <c r="B13" s="5" t="s">
        <v>162</v>
      </c>
      <c r="C13" s="6">
        <v>647</v>
      </c>
      <c r="D13" s="8"/>
      <c r="E13" s="6">
        <v>5</v>
      </c>
      <c r="F13" s="8"/>
      <c r="G13" s="6">
        <v>119</v>
      </c>
      <c r="H13" s="8"/>
      <c r="I13" s="6">
        <v>0</v>
      </c>
      <c r="J13" s="6">
        <v>0</v>
      </c>
      <c r="K13" s="6">
        <v>4</v>
      </c>
      <c r="L13" s="6">
        <v>14</v>
      </c>
      <c r="M13" s="6">
        <v>0</v>
      </c>
    </row>
    <row r="14" spans="1:13" x14ac:dyDescent="0.25">
      <c r="A14" s="5" t="s">
        <v>154</v>
      </c>
      <c r="B14" s="5" t="s">
        <v>163</v>
      </c>
      <c r="C14" s="6">
        <v>274</v>
      </c>
      <c r="D14" s="8"/>
      <c r="E14" s="6">
        <v>3</v>
      </c>
      <c r="F14" s="8"/>
      <c r="G14" s="6">
        <v>105</v>
      </c>
      <c r="H14" s="8"/>
      <c r="I14" s="6">
        <v>0</v>
      </c>
      <c r="J14" s="6">
        <v>0</v>
      </c>
      <c r="K14" s="6">
        <v>1</v>
      </c>
      <c r="L14" s="6">
        <v>2</v>
      </c>
      <c r="M14" s="6">
        <v>0</v>
      </c>
    </row>
    <row r="15" spans="1:13" x14ac:dyDescent="0.25">
      <c r="A15" s="5" t="s">
        <v>154</v>
      </c>
      <c r="B15" s="5" t="s">
        <v>164</v>
      </c>
      <c r="C15" s="6">
        <v>170</v>
      </c>
      <c r="D15" s="8"/>
      <c r="E15" s="6">
        <v>1</v>
      </c>
      <c r="F15" s="8"/>
      <c r="G15" s="6">
        <v>61</v>
      </c>
      <c r="H15" s="8"/>
      <c r="I15" s="6">
        <v>0</v>
      </c>
      <c r="J15" s="6">
        <v>0</v>
      </c>
      <c r="K15" s="6">
        <v>0</v>
      </c>
      <c r="L15" s="6">
        <v>5</v>
      </c>
      <c r="M15" s="6">
        <v>0</v>
      </c>
    </row>
    <row r="16" spans="1:13" x14ac:dyDescent="0.25">
      <c r="A16" s="5" t="s">
        <v>154</v>
      </c>
      <c r="B16" s="5" t="s">
        <v>165</v>
      </c>
      <c r="C16" s="6">
        <v>727</v>
      </c>
      <c r="D16" s="8"/>
      <c r="E16" s="6">
        <v>8</v>
      </c>
      <c r="F16" s="8"/>
      <c r="G16" s="6">
        <v>194</v>
      </c>
      <c r="H16" s="8"/>
      <c r="I16" s="6">
        <v>0</v>
      </c>
      <c r="J16" s="6">
        <v>0</v>
      </c>
      <c r="K16" s="6">
        <v>4</v>
      </c>
      <c r="L16" s="6">
        <v>16</v>
      </c>
      <c r="M16" s="6">
        <v>0</v>
      </c>
    </row>
    <row r="17" spans="1:13" x14ac:dyDescent="0.25">
      <c r="A17" s="5" t="s">
        <v>154</v>
      </c>
      <c r="B17" s="5" t="s">
        <v>166</v>
      </c>
      <c r="C17" s="6">
        <v>1136</v>
      </c>
      <c r="D17" s="8"/>
      <c r="E17" s="6">
        <v>7</v>
      </c>
      <c r="F17" s="8"/>
      <c r="G17" s="6">
        <v>95</v>
      </c>
      <c r="H17" s="8"/>
      <c r="I17" s="6">
        <v>0</v>
      </c>
      <c r="J17" s="6">
        <v>0</v>
      </c>
      <c r="K17" s="6">
        <v>10</v>
      </c>
      <c r="L17" s="6">
        <v>4</v>
      </c>
      <c r="M17" s="6">
        <v>0</v>
      </c>
    </row>
    <row r="18" spans="1:13" x14ac:dyDescent="0.25">
      <c r="A18" s="5" t="s">
        <v>154</v>
      </c>
      <c r="B18" s="5" t="s">
        <v>167</v>
      </c>
      <c r="C18" s="6">
        <v>179</v>
      </c>
      <c r="D18" s="8"/>
      <c r="E18" s="6">
        <v>3</v>
      </c>
      <c r="F18" s="8"/>
      <c r="G18" s="6">
        <v>56</v>
      </c>
      <c r="H18" s="8"/>
      <c r="I18" s="6">
        <v>0</v>
      </c>
      <c r="J18" s="6">
        <v>0</v>
      </c>
      <c r="K18" s="6">
        <v>4</v>
      </c>
      <c r="L18" s="6">
        <v>6</v>
      </c>
      <c r="M18" s="6">
        <v>0</v>
      </c>
    </row>
    <row r="19" spans="1:13" x14ac:dyDescent="0.25">
      <c r="A19" s="5" t="s">
        <v>154</v>
      </c>
      <c r="B19" s="5" t="s">
        <v>168</v>
      </c>
      <c r="C19" s="6">
        <v>415</v>
      </c>
      <c r="D19" s="8"/>
      <c r="E19" s="6">
        <v>2</v>
      </c>
      <c r="F19" s="8"/>
      <c r="G19" s="6">
        <v>85</v>
      </c>
      <c r="H19" s="8"/>
      <c r="I19" s="6">
        <v>0</v>
      </c>
      <c r="J19" s="6">
        <v>0</v>
      </c>
      <c r="K19" s="6">
        <v>3</v>
      </c>
      <c r="L19" s="6">
        <v>5</v>
      </c>
      <c r="M19" s="6">
        <v>0</v>
      </c>
    </row>
    <row r="20" spans="1:13" x14ac:dyDescent="0.25">
      <c r="A20" s="5" t="s">
        <v>154</v>
      </c>
      <c r="B20" s="5" t="s">
        <v>169</v>
      </c>
      <c r="C20" s="6">
        <v>458</v>
      </c>
      <c r="D20" s="8"/>
      <c r="E20" s="6">
        <v>5</v>
      </c>
      <c r="F20" s="8"/>
      <c r="G20" s="6">
        <v>123</v>
      </c>
      <c r="H20" s="8"/>
      <c r="I20" s="6">
        <v>0</v>
      </c>
      <c r="J20" s="6">
        <v>0</v>
      </c>
      <c r="K20" s="6">
        <v>11</v>
      </c>
      <c r="L20" s="6">
        <v>9</v>
      </c>
      <c r="M20" s="6">
        <v>0</v>
      </c>
    </row>
    <row r="21" spans="1:13" x14ac:dyDescent="0.25">
      <c r="A21" s="5" t="s">
        <v>154</v>
      </c>
      <c r="B21" s="5" t="s">
        <v>170</v>
      </c>
      <c r="C21" s="6">
        <v>1147</v>
      </c>
      <c r="D21" s="8"/>
      <c r="E21" s="6">
        <v>16</v>
      </c>
      <c r="F21" s="8"/>
      <c r="G21" s="6">
        <v>189</v>
      </c>
      <c r="H21" s="8"/>
      <c r="I21" s="6">
        <v>0</v>
      </c>
      <c r="J21" s="6">
        <v>0</v>
      </c>
      <c r="K21" s="6">
        <v>18</v>
      </c>
      <c r="L21" s="6">
        <v>23</v>
      </c>
      <c r="M21" s="6">
        <v>0</v>
      </c>
    </row>
    <row r="22" spans="1:13" x14ac:dyDescent="0.25">
      <c r="A22" s="5" t="s">
        <v>154</v>
      </c>
      <c r="B22" s="5" t="s">
        <v>171</v>
      </c>
      <c r="C22" s="6">
        <v>225</v>
      </c>
      <c r="D22" s="8"/>
      <c r="E22" s="6">
        <v>4</v>
      </c>
      <c r="F22" s="8"/>
      <c r="G22" s="6">
        <v>90</v>
      </c>
      <c r="H22" s="8"/>
      <c r="I22" s="6">
        <v>0</v>
      </c>
      <c r="J22" s="6">
        <v>0</v>
      </c>
      <c r="K22" s="6">
        <v>6</v>
      </c>
      <c r="L22" s="6">
        <v>12</v>
      </c>
      <c r="M22" s="6">
        <v>0</v>
      </c>
    </row>
    <row r="23" spans="1:13" x14ac:dyDescent="0.25">
      <c r="A23" s="5" t="s">
        <v>154</v>
      </c>
      <c r="B23" s="5" t="s">
        <v>172</v>
      </c>
      <c r="C23" s="6">
        <v>953</v>
      </c>
      <c r="D23" s="8"/>
      <c r="E23" s="6">
        <v>22</v>
      </c>
      <c r="F23" s="8"/>
      <c r="G23" s="6">
        <v>141</v>
      </c>
      <c r="H23" s="8"/>
      <c r="I23" s="6">
        <v>0</v>
      </c>
      <c r="J23" s="6">
        <v>0</v>
      </c>
      <c r="K23" s="6">
        <v>6</v>
      </c>
      <c r="L23" s="6">
        <v>11</v>
      </c>
      <c r="M23" s="6">
        <v>0</v>
      </c>
    </row>
    <row r="24" spans="1:13" x14ac:dyDescent="0.25">
      <c r="A24" s="5" t="s">
        <v>154</v>
      </c>
      <c r="B24" s="5" t="s">
        <v>173</v>
      </c>
      <c r="C24" s="6">
        <v>213</v>
      </c>
      <c r="D24" s="8"/>
      <c r="E24" s="6">
        <v>5</v>
      </c>
      <c r="F24" s="8"/>
      <c r="G24" s="6">
        <v>53</v>
      </c>
      <c r="H24" s="8"/>
      <c r="I24" s="6">
        <v>0</v>
      </c>
      <c r="J24" s="6">
        <v>0</v>
      </c>
      <c r="K24" s="6">
        <v>1</v>
      </c>
      <c r="L24" s="6">
        <v>2</v>
      </c>
      <c r="M24" s="6">
        <v>0</v>
      </c>
    </row>
    <row r="25" spans="1:13" x14ac:dyDescent="0.25">
      <c r="A25" s="5" t="s">
        <v>154</v>
      </c>
      <c r="B25" s="5" t="s">
        <v>174</v>
      </c>
      <c r="C25" s="6">
        <v>298</v>
      </c>
      <c r="D25" s="8"/>
      <c r="E25" s="6">
        <v>2</v>
      </c>
      <c r="F25" s="8"/>
      <c r="G25" s="6">
        <v>64</v>
      </c>
      <c r="H25" s="8"/>
      <c r="I25" s="6">
        <v>0</v>
      </c>
      <c r="J25" s="6">
        <v>0</v>
      </c>
      <c r="K25" s="6">
        <v>2</v>
      </c>
      <c r="L25" s="6">
        <v>5</v>
      </c>
      <c r="M25" s="6">
        <v>0</v>
      </c>
    </row>
    <row r="26" spans="1:13" x14ac:dyDescent="0.25">
      <c r="A26" s="5" t="s">
        <v>154</v>
      </c>
      <c r="B26" s="5" t="s">
        <v>175</v>
      </c>
      <c r="C26" s="6">
        <v>1748</v>
      </c>
      <c r="D26" s="8"/>
      <c r="E26" s="6">
        <v>11</v>
      </c>
      <c r="F26" s="8"/>
      <c r="G26" s="6">
        <v>192</v>
      </c>
      <c r="H26" s="8"/>
      <c r="I26" s="6">
        <v>0</v>
      </c>
      <c r="J26" s="6">
        <v>0</v>
      </c>
      <c r="K26" s="6">
        <v>40</v>
      </c>
      <c r="L26" s="6">
        <v>12</v>
      </c>
      <c r="M26" s="6">
        <v>0</v>
      </c>
    </row>
    <row r="27" spans="1:13" x14ac:dyDescent="0.25">
      <c r="A27" s="5" t="s">
        <v>154</v>
      </c>
      <c r="B27" s="5" t="s">
        <v>176</v>
      </c>
      <c r="C27" s="6">
        <v>378</v>
      </c>
      <c r="D27" s="8"/>
      <c r="E27" s="6">
        <v>4</v>
      </c>
      <c r="F27" s="8"/>
      <c r="G27" s="6">
        <v>79</v>
      </c>
      <c r="H27" s="8"/>
      <c r="I27" s="6">
        <v>0</v>
      </c>
      <c r="J27" s="6">
        <v>0</v>
      </c>
      <c r="K27" s="6">
        <v>4</v>
      </c>
      <c r="L27" s="6">
        <v>6</v>
      </c>
      <c r="M27" s="6">
        <v>0</v>
      </c>
    </row>
    <row r="28" spans="1:13" x14ac:dyDescent="0.25">
      <c r="A28" s="5" t="s">
        <v>154</v>
      </c>
      <c r="B28" s="5" t="s">
        <v>177</v>
      </c>
      <c r="C28" s="6">
        <v>917</v>
      </c>
      <c r="D28" s="8"/>
      <c r="E28" s="6">
        <v>6</v>
      </c>
      <c r="F28" s="8"/>
      <c r="G28" s="6">
        <v>199</v>
      </c>
      <c r="H28" s="8"/>
      <c r="I28" s="6">
        <v>0</v>
      </c>
      <c r="J28" s="6">
        <v>0</v>
      </c>
      <c r="K28" s="6">
        <v>140</v>
      </c>
      <c r="L28" s="6">
        <v>14</v>
      </c>
      <c r="M28" s="6">
        <v>0</v>
      </c>
    </row>
    <row r="29" spans="1:13" x14ac:dyDescent="0.25">
      <c r="A29" s="5" t="s">
        <v>154</v>
      </c>
      <c r="B29" s="5" t="s">
        <v>178</v>
      </c>
      <c r="C29" s="6">
        <v>4</v>
      </c>
      <c r="D29" s="8"/>
      <c r="E29" s="6">
        <v>0</v>
      </c>
      <c r="F29" s="8"/>
      <c r="G29" s="6">
        <v>2</v>
      </c>
      <c r="H29" s="8"/>
      <c r="I29" s="6">
        <v>0</v>
      </c>
      <c r="J29" s="6">
        <v>0</v>
      </c>
      <c r="K29" s="6">
        <v>0</v>
      </c>
      <c r="L29" s="6">
        <v>1</v>
      </c>
      <c r="M29" s="6">
        <v>0</v>
      </c>
    </row>
    <row r="30" spans="1:13" ht="25.5" x14ac:dyDescent="0.25">
      <c r="A30" s="5" t="s">
        <v>154</v>
      </c>
      <c r="B30" s="5" t="s">
        <v>179</v>
      </c>
      <c r="C30" s="6">
        <v>201</v>
      </c>
      <c r="D30" s="8"/>
      <c r="E30" s="6">
        <v>0</v>
      </c>
      <c r="F30" s="8"/>
      <c r="G30" s="6">
        <v>16</v>
      </c>
      <c r="H30" s="8"/>
      <c r="I30" s="6">
        <v>0</v>
      </c>
      <c r="J30" s="6">
        <v>0</v>
      </c>
      <c r="K30" s="6">
        <v>7</v>
      </c>
      <c r="L30" s="6">
        <v>10</v>
      </c>
      <c r="M30" s="6">
        <v>0</v>
      </c>
    </row>
    <row r="31" spans="1:13" x14ac:dyDescent="0.25">
      <c r="A31" s="5" t="s">
        <v>154</v>
      </c>
      <c r="B31" s="5" t="s">
        <v>180</v>
      </c>
      <c r="C31" s="6">
        <v>354</v>
      </c>
      <c r="D31" s="8"/>
      <c r="E31" s="6">
        <v>2</v>
      </c>
      <c r="F31" s="8"/>
      <c r="G31" s="6">
        <v>46</v>
      </c>
      <c r="H31" s="8"/>
      <c r="I31" s="7"/>
      <c r="J31" s="7"/>
      <c r="K31" s="7"/>
      <c r="L31" s="7"/>
      <c r="M31" s="7"/>
    </row>
    <row r="32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.78740157480314965" right="0.78740157480314965" top="0.78740157480314965" bottom="0.78740157480314965" header="0.78740157480314965" footer="0.78740157480314965"/>
  <pageSetup paperSize="9" scale="5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tabSelected="1" topLeftCell="A2" workbookViewId="0">
      <selection activeCell="E34" sqref="E3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8" width="18.28515625" customWidth="1"/>
    <col min="9" max="9" width="0" hidden="1" customWidth="1"/>
  </cols>
  <sheetData>
    <row r="1" spans="1:8" ht="72.75" customHeight="1" x14ac:dyDescent="0.25">
      <c r="A1" s="17" t="s">
        <v>0</v>
      </c>
      <c r="B1" s="17" t="s">
        <v>1</v>
      </c>
      <c r="C1" s="20" t="s">
        <v>223</v>
      </c>
      <c r="D1" s="15"/>
      <c r="E1" s="15"/>
      <c r="F1" s="15"/>
      <c r="G1" s="15"/>
      <c r="H1" s="16"/>
    </row>
    <row r="2" spans="1:8" ht="42.75" customHeight="1" x14ac:dyDescent="0.25">
      <c r="A2" s="18"/>
      <c r="B2" s="18"/>
      <c r="C2" s="14" t="s">
        <v>224</v>
      </c>
      <c r="D2" s="16"/>
      <c r="E2" s="14" t="s">
        <v>225</v>
      </c>
      <c r="F2" s="16"/>
      <c r="G2" s="14" t="s">
        <v>226</v>
      </c>
      <c r="H2" s="16"/>
    </row>
    <row r="3" spans="1:8" ht="42.75" x14ac:dyDescent="0.25">
      <c r="A3" s="18"/>
      <c r="B3" s="18"/>
      <c r="C3" s="1" t="s">
        <v>227</v>
      </c>
      <c r="D3" s="1" t="s">
        <v>228</v>
      </c>
      <c r="E3" s="1" t="s">
        <v>227</v>
      </c>
      <c r="F3" s="1" t="s">
        <v>228</v>
      </c>
      <c r="G3" s="1" t="s">
        <v>227</v>
      </c>
      <c r="H3" s="1" t="s">
        <v>228</v>
      </c>
    </row>
    <row r="4" spans="1:8" x14ac:dyDescent="0.25">
      <c r="A4" s="19"/>
      <c r="B4" s="19"/>
      <c r="C4" s="2" t="s">
        <v>229</v>
      </c>
      <c r="D4" s="2" t="s">
        <v>230</v>
      </c>
      <c r="E4" s="2" t="s">
        <v>231</v>
      </c>
      <c r="F4" s="2" t="s">
        <v>232</v>
      </c>
      <c r="G4" s="2" t="s">
        <v>233</v>
      </c>
      <c r="H4" s="2" t="s">
        <v>234</v>
      </c>
    </row>
    <row r="5" spans="1:8" x14ac:dyDescent="0.25">
      <c r="A5" s="3" t="s">
        <v>152</v>
      </c>
      <c r="B5" s="3" t="s">
        <v>153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x14ac:dyDescent="0.25">
      <c r="A6" s="5" t="s">
        <v>154</v>
      </c>
      <c r="B6" s="5" t="s">
        <v>155</v>
      </c>
      <c r="C6" s="22">
        <v>25501</v>
      </c>
      <c r="D6" s="22">
        <v>45881</v>
      </c>
      <c r="E6" s="22">
        <v>557217</v>
      </c>
      <c r="F6" s="22">
        <v>340062</v>
      </c>
      <c r="G6" s="22">
        <v>582718</v>
      </c>
      <c r="H6" s="22">
        <v>385943</v>
      </c>
    </row>
    <row r="7" spans="1:8" x14ac:dyDescent="0.25">
      <c r="A7" s="5" t="s">
        <v>154</v>
      </c>
      <c r="B7" s="5" t="s">
        <v>156</v>
      </c>
      <c r="C7" s="22">
        <v>6060</v>
      </c>
      <c r="D7" s="22">
        <v>23131</v>
      </c>
      <c r="E7" s="22">
        <v>426254</v>
      </c>
      <c r="F7" s="22">
        <v>119056</v>
      </c>
      <c r="G7" s="22">
        <v>432314</v>
      </c>
      <c r="H7" s="22">
        <v>142187</v>
      </c>
    </row>
    <row r="8" spans="1:8" x14ac:dyDescent="0.25">
      <c r="A8" s="5" t="s">
        <v>154</v>
      </c>
      <c r="B8" s="5" t="s">
        <v>157</v>
      </c>
      <c r="C8" s="22">
        <v>1255</v>
      </c>
      <c r="D8" s="22">
        <v>7650</v>
      </c>
      <c r="E8" s="22">
        <v>119452</v>
      </c>
      <c r="F8" s="22">
        <v>31400</v>
      </c>
      <c r="G8" s="22">
        <v>120707</v>
      </c>
      <c r="H8" s="22">
        <v>39050</v>
      </c>
    </row>
    <row r="9" spans="1:8" x14ac:dyDescent="0.25">
      <c r="A9" s="5" t="s">
        <v>154</v>
      </c>
      <c r="B9" s="5" t="s">
        <v>158</v>
      </c>
      <c r="C9" s="22">
        <v>8056</v>
      </c>
      <c r="D9" s="22">
        <v>7480</v>
      </c>
      <c r="E9" s="22">
        <v>203346</v>
      </c>
      <c r="F9" s="22">
        <v>54640</v>
      </c>
      <c r="G9" s="22">
        <v>211402</v>
      </c>
      <c r="H9" s="22">
        <v>62120</v>
      </c>
    </row>
    <row r="10" spans="1:8" x14ac:dyDescent="0.25">
      <c r="A10" s="5" t="s">
        <v>154</v>
      </c>
      <c r="B10" s="5" t="s">
        <v>159</v>
      </c>
      <c r="C10" s="22">
        <v>2341</v>
      </c>
      <c r="D10" s="22">
        <v>3069</v>
      </c>
      <c r="E10" s="22">
        <v>52201</v>
      </c>
      <c r="F10" s="22">
        <v>18486</v>
      </c>
      <c r="G10" s="22">
        <v>54542</v>
      </c>
      <c r="H10" s="22">
        <v>21555</v>
      </c>
    </row>
    <row r="11" spans="1:8" x14ac:dyDescent="0.25">
      <c r="A11" s="5" t="s">
        <v>154</v>
      </c>
      <c r="B11" s="5" t="s">
        <v>160</v>
      </c>
      <c r="C11" s="22">
        <v>2545</v>
      </c>
      <c r="D11" s="22">
        <v>2059</v>
      </c>
      <c r="E11" s="22">
        <v>59175</v>
      </c>
      <c r="F11" s="22">
        <v>24263</v>
      </c>
      <c r="G11" s="22">
        <v>61720</v>
      </c>
      <c r="H11" s="22">
        <v>26322</v>
      </c>
    </row>
    <row r="12" spans="1:8" x14ac:dyDescent="0.25">
      <c r="A12" s="5" t="s">
        <v>154</v>
      </c>
      <c r="B12" s="5" t="s">
        <v>161</v>
      </c>
      <c r="C12" s="22">
        <v>3236</v>
      </c>
      <c r="D12" s="22">
        <v>4517</v>
      </c>
      <c r="E12" s="22">
        <v>101333</v>
      </c>
      <c r="F12" s="22">
        <v>34811</v>
      </c>
      <c r="G12" s="22">
        <v>104569</v>
      </c>
      <c r="H12" s="22">
        <v>39328</v>
      </c>
    </row>
    <row r="13" spans="1:8" x14ac:dyDescent="0.25">
      <c r="A13" s="5" t="s">
        <v>154</v>
      </c>
      <c r="B13" s="5" t="s">
        <v>162</v>
      </c>
      <c r="C13" s="22">
        <v>6048</v>
      </c>
      <c r="D13" s="22">
        <v>5428</v>
      </c>
      <c r="E13" s="22">
        <v>85610</v>
      </c>
      <c r="F13" s="22">
        <v>54896</v>
      </c>
      <c r="G13" s="22">
        <v>91658</v>
      </c>
      <c r="H13" s="22">
        <v>60324</v>
      </c>
    </row>
    <row r="14" spans="1:8" x14ac:dyDescent="0.25">
      <c r="A14" s="5" t="s">
        <v>154</v>
      </c>
      <c r="B14" s="5" t="s">
        <v>163</v>
      </c>
      <c r="C14" s="22">
        <v>1047</v>
      </c>
      <c r="D14" s="22">
        <v>2184</v>
      </c>
      <c r="E14" s="22">
        <v>41714</v>
      </c>
      <c r="F14" s="22">
        <v>16696</v>
      </c>
      <c r="G14" s="22">
        <v>42761</v>
      </c>
      <c r="H14" s="22">
        <v>18880</v>
      </c>
    </row>
    <row r="15" spans="1:8" x14ac:dyDescent="0.25">
      <c r="A15" s="5" t="s">
        <v>154</v>
      </c>
      <c r="B15" s="5" t="s">
        <v>164</v>
      </c>
      <c r="C15" s="22">
        <v>1144</v>
      </c>
      <c r="D15" s="22">
        <v>1649</v>
      </c>
      <c r="E15" s="22">
        <v>40313</v>
      </c>
      <c r="F15" s="22">
        <v>12034</v>
      </c>
      <c r="G15" s="22">
        <v>41457</v>
      </c>
      <c r="H15" s="22">
        <v>13683</v>
      </c>
    </row>
    <row r="16" spans="1:8" x14ac:dyDescent="0.25">
      <c r="A16" s="5" t="s">
        <v>154</v>
      </c>
      <c r="B16" s="5" t="s">
        <v>165</v>
      </c>
      <c r="C16" s="22">
        <v>2374</v>
      </c>
      <c r="D16" s="22">
        <v>3885</v>
      </c>
      <c r="E16" s="22">
        <v>119378</v>
      </c>
      <c r="F16" s="22">
        <v>30985</v>
      </c>
      <c r="G16" s="22">
        <v>121752</v>
      </c>
      <c r="H16" s="22">
        <v>34870</v>
      </c>
    </row>
    <row r="17" spans="1:8" x14ac:dyDescent="0.25">
      <c r="A17" s="5" t="s">
        <v>154</v>
      </c>
      <c r="B17" s="5" t="s">
        <v>166</v>
      </c>
      <c r="C17" s="22">
        <v>2086</v>
      </c>
      <c r="D17" s="22">
        <v>2737</v>
      </c>
      <c r="E17" s="22">
        <v>82062</v>
      </c>
      <c r="F17" s="22">
        <v>24886</v>
      </c>
      <c r="G17" s="22">
        <v>84148</v>
      </c>
      <c r="H17" s="22">
        <v>27623</v>
      </c>
    </row>
    <row r="18" spans="1:8" x14ac:dyDescent="0.25">
      <c r="A18" s="5" t="s">
        <v>154</v>
      </c>
      <c r="B18" s="5" t="s">
        <v>167</v>
      </c>
      <c r="C18" s="22">
        <v>1778</v>
      </c>
      <c r="D18" s="22">
        <v>1124</v>
      </c>
      <c r="E18" s="22">
        <v>28904</v>
      </c>
      <c r="F18" s="22">
        <v>10375</v>
      </c>
      <c r="G18" s="22">
        <v>30682</v>
      </c>
      <c r="H18" s="22">
        <v>11499</v>
      </c>
    </row>
    <row r="19" spans="1:8" x14ac:dyDescent="0.25">
      <c r="A19" s="5" t="s">
        <v>154</v>
      </c>
      <c r="B19" s="5" t="s">
        <v>168</v>
      </c>
      <c r="C19" s="22">
        <v>1632</v>
      </c>
      <c r="D19" s="22">
        <v>2407</v>
      </c>
      <c r="E19" s="22">
        <v>51190</v>
      </c>
      <c r="F19" s="22">
        <v>22617</v>
      </c>
      <c r="G19" s="22">
        <v>52822</v>
      </c>
      <c r="H19" s="22">
        <v>25024</v>
      </c>
    </row>
    <row r="20" spans="1:8" x14ac:dyDescent="0.25">
      <c r="A20" s="5" t="s">
        <v>154</v>
      </c>
      <c r="B20" s="5" t="s">
        <v>169</v>
      </c>
      <c r="C20" s="22">
        <v>2349</v>
      </c>
      <c r="D20" s="22">
        <v>3210</v>
      </c>
      <c r="E20" s="22">
        <v>70586</v>
      </c>
      <c r="F20" s="22">
        <v>33417</v>
      </c>
      <c r="G20" s="22">
        <v>72935</v>
      </c>
      <c r="H20" s="22">
        <v>36627</v>
      </c>
    </row>
    <row r="21" spans="1:8" x14ac:dyDescent="0.25">
      <c r="A21" s="5" t="s">
        <v>154</v>
      </c>
      <c r="B21" s="5" t="s">
        <v>170</v>
      </c>
      <c r="C21" s="22">
        <v>6566</v>
      </c>
      <c r="D21" s="22">
        <v>6557</v>
      </c>
      <c r="E21" s="22">
        <v>155536</v>
      </c>
      <c r="F21" s="22">
        <v>53527</v>
      </c>
      <c r="G21" s="22">
        <v>162102</v>
      </c>
      <c r="H21" s="22">
        <v>60084</v>
      </c>
    </row>
    <row r="22" spans="1:8" x14ac:dyDescent="0.25">
      <c r="A22" s="5" t="s">
        <v>154</v>
      </c>
      <c r="B22" s="5" t="s">
        <v>171</v>
      </c>
      <c r="C22" s="22">
        <v>1928</v>
      </c>
      <c r="D22" s="22">
        <v>3526</v>
      </c>
      <c r="E22" s="22">
        <v>78648</v>
      </c>
      <c r="F22" s="22">
        <v>23171</v>
      </c>
      <c r="G22" s="22">
        <v>80576</v>
      </c>
      <c r="H22" s="22">
        <v>26697</v>
      </c>
    </row>
    <row r="23" spans="1:8" x14ac:dyDescent="0.25">
      <c r="A23" s="5" t="s">
        <v>154</v>
      </c>
      <c r="B23" s="5" t="s">
        <v>172</v>
      </c>
      <c r="C23" s="22">
        <v>5767</v>
      </c>
      <c r="D23" s="22">
        <v>7203</v>
      </c>
      <c r="E23" s="22">
        <v>123921</v>
      </c>
      <c r="F23" s="22">
        <v>62675</v>
      </c>
      <c r="G23" s="22">
        <v>129688</v>
      </c>
      <c r="H23" s="22">
        <v>69878</v>
      </c>
    </row>
    <row r="24" spans="1:8" x14ac:dyDescent="0.25">
      <c r="A24" s="5" t="s">
        <v>154</v>
      </c>
      <c r="B24" s="5" t="s">
        <v>173</v>
      </c>
      <c r="C24" s="22">
        <v>872</v>
      </c>
      <c r="D24" s="22">
        <v>1356</v>
      </c>
      <c r="E24" s="22">
        <v>44758</v>
      </c>
      <c r="F24" s="22">
        <v>13300</v>
      </c>
      <c r="G24" s="22">
        <v>45630</v>
      </c>
      <c r="H24" s="22">
        <v>14656</v>
      </c>
    </row>
    <row r="25" spans="1:8" x14ac:dyDescent="0.25">
      <c r="A25" s="5" t="s">
        <v>154</v>
      </c>
      <c r="B25" s="5" t="s">
        <v>174</v>
      </c>
      <c r="C25" s="22">
        <v>1147</v>
      </c>
      <c r="D25" s="22">
        <v>2142</v>
      </c>
      <c r="E25" s="22">
        <v>61734</v>
      </c>
      <c r="F25" s="22">
        <v>20422</v>
      </c>
      <c r="G25" s="22">
        <v>62881</v>
      </c>
      <c r="H25" s="22">
        <v>22564</v>
      </c>
    </row>
    <row r="26" spans="1:8" x14ac:dyDescent="0.25">
      <c r="A26" s="5" t="s">
        <v>154</v>
      </c>
      <c r="B26" s="5" t="s">
        <v>175</v>
      </c>
      <c r="C26" s="22">
        <v>6686</v>
      </c>
      <c r="D26" s="22">
        <v>8791</v>
      </c>
      <c r="E26" s="22">
        <v>246826</v>
      </c>
      <c r="F26" s="22">
        <v>62853</v>
      </c>
      <c r="G26" s="22">
        <v>253512</v>
      </c>
      <c r="H26" s="22">
        <v>71644</v>
      </c>
    </row>
    <row r="27" spans="1:8" x14ac:dyDescent="0.25">
      <c r="A27" s="5" t="s">
        <v>154</v>
      </c>
      <c r="B27" s="5" t="s">
        <v>176</v>
      </c>
      <c r="C27" s="22">
        <v>2174</v>
      </c>
      <c r="D27" s="22">
        <v>1694</v>
      </c>
      <c r="E27" s="22">
        <v>37460</v>
      </c>
      <c r="F27" s="22">
        <v>12432</v>
      </c>
      <c r="G27" s="22">
        <v>39634</v>
      </c>
      <c r="H27" s="22">
        <v>14126</v>
      </c>
    </row>
    <row r="28" spans="1:8" x14ac:dyDescent="0.25">
      <c r="A28" s="5" t="s">
        <v>154</v>
      </c>
      <c r="B28" s="5" t="s">
        <v>177</v>
      </c>
      <c r="C28" s="22">
        <v>3870</v>
      </c>
      <c r="D28" s="22">
        <v>6845</v>
      </c>
      <c r="E28" s="22">
        <v>117197</v>
      </c>
      <c r="F28" s="22">
        <v>49961</v>
      </c>
      <c r="G28" s="22">
        <v>121067</v>
      </c>
      <c r="H28" s="22">
        <v>56806</v>
      </c>
    </row>
    <row r="29" spans="1:8" x14ac:dyDescent="0.25">
      <c r="A29" s="5" t="s">
        <v>154</v>
      </c>
      <c r="B29" s="5" t="s">
        <v>178</v>
      </c>
      <c r="C29" s="22">
        <v>20</v>
      </c>
      <c r="D29" s="22">
        <v>2</v>
      </c>
      <c r="E29" s="22">
        <v>563</v>
      </c>
      <c r="F29" s="22">
        <v>19</v>
      </c>
      <c r="G29" s="22">
        <v>583</v>
      </c>
      <c r="H29" s="22">
        <v>21</v>
      </c>
    </row>
    <row r="30" spans="1:8" ht="25.5" x14ac:dyDescent="0.25">
      <c r="A30" s="5" t="s">
        <v>154</v>
      </c>
      <c r="B30" s="5" t="s">
        <v>179</v>
      </c>
      <c r="C30" s="22">
        <v>1491</v>
      </c>
      <c r="D30" s="22">
        <v>1497</v>
      </c>
      <c r="E30" s="22">
        <v>54317</v>
      </c>
      <c r="F30" s="22">
        <v>19785</v>
      </c>
      <c r="G30" s="22">
        <v>55808</v>
      </c>
      <c r="H30" s="22">
        <v>21282</v>
      </c>
    </row>
    <row r="31" spans="1:8" x14ac:dyDescent="0.25">
      <c r="A31" s="5" t="s">
        <v>154</v>
      </c>
      <c r="B31" s="5" t="s">
        <v>180</v>
      </c>
      <c r="C31" s="22">
        <v>1408</v>
      </c>
      <c r="D31" s="22">
        <v>3991</v>
      </c>
      <c r="E31" s="22">
        <v>32635</v>
      </c>
      <c r="F31" s="22">
        <v>27422</v>
      </c>
      <c r="G31" s="22">
        <v>34043</v>
      </c>
      <c r="H31" s="22">
        <v>31413</v>
      </c>
    </row>
    <row r="32" spans="1:8" ht="0" hidden="1" customHeight="1" x14ac:dyDescent="0.25">
      <c r="C32" s="23"/>
      <c r="D32" s="23"/>
      <c r="E32" s="23"/>
      <c r="F32" s="23"/>
      <c r="G32" s="23"/>
      <c r="H32" s="23"/>
    </row>
    <row r="33" spans="3:8" x14ac:dyDescent="0.25">
      <c r="C33" s="23"/>
      <c r="D33" s="23"/>
      <c r="E33" s="23"/>
      <c r="F33" s="23"/>
      <c r="G33" s="23"/>
      <c r="H33" s="23"/>
    </row>
    <row r="34" spans="3:8" x14ac:dyDescent="0.25">
      <c r="C34" s="23">
        <f>SUM(C6:C31)</f>
        <v>99381</v>
      </c>
      <c r="D34" s="23">
        <f t="shared" ref="D34:H34" si="0">SUM(D6:D31)</f>
        <v>160015</v>
      </c>
      <c r="E34" s="23">
        <f t="shared" si="0"/>
        <v>2992330</v>
      </c>
      <c r="F34" s="23">
        <f t="shared" si="0"/>
        <v>1174191</v>
      </c>
      <c r="G34" s="23">
        <f t="shared" si="0"/>
        <v>3091711</v>
      </c>
      <c r="H34" s="23">
        <f t="shared" si="0"/>
        <v>1334206</v>
      </c>
    </row>
  </sheetData>
  <mergeCells count="6">
    <mergeCell ref="A1:A4"/>
    <mergeCell ref="B1:B4"/>
    <mergeCell ref="C1:H1"/>
    <mergeCell ref="C2:D2"/>
    <mergeCell ref="E2:F2"/>
    <mergeCell ref="G2:H2"/>
  </mergeCells>
  <pageMargins left="0.78740157480314965" right="0.78740157480314965" top="0.78740157480314965" bottom="0.78740157480314965" header="0.78740157480314965" footer="0.78740157480314965"/>
  <pageSetup paperSize="9" scale="7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ТПОМС п1-5,7,8,12-16,23,26,27</vt:lpstr>
      <vt:lpstr>ТФОМС 9-11,18-22</vt:lpstr>
      <vt:lpstr>МЗПО 9-11,18-22</vt:lpstr>
      <vt:lpstr>ПР4 Показатель Исп объемов АПП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Ухоботова</dc:creator>
  <cp:lastModifiedBy>SAVINOVA</cp:lastModifiedBy>
  <cp:lastPrinted>2023-12-14T11:54:58Z</cp:lastPrinted>
  <dcterms:created xsi:type="dcterms:W3CDTF">2023-12-11T08:54:23Z</dcterms:created>
  <dcterms:modified xsi:type="dcterms:W3CDTF">2023-12-14T12:02:22Z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